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ddelkoopdieren.sharepoint.com/sites/MiddelkoopAdviesdata/Gedeelde documenten/Gezamenlijk/Middelkoop Advies/Projecten/Gemeente Zwijndrecht/2024_sportveldonderhoud 2025-2028/Bestek/Definitief onderhoud/Nota/"/>
    </mc:Choice>
  </mc:AlternateContent>
  <xr:revisionPtr revIDLastSave="8" documentId="8_{34C3AE4C-3F32-42DE-9D5D-9A1796C1E091}" xr6:coauthVersionLast="47" xr6:coauthVersionMax="47" xr10:uidLastSave="{1E3F1AFC-71C8-40BB-9A59-E5F5E26244A6}"/>
  <bookViews>
    <workbookView xWindow="28680" yWindow="-120" windowWidth="29040" windowHeight="15840" xr2:uid="{6B6E4051-1441-41EF-9A5C-DCDB5F08DE65}"/>
  </bookViews>
  <sheets>
    <sheet name="Bestekshoeveelheden" sheetId="1" r:id="rId1"/>
    <sheet name="Brakkenstein" sheetId="3" state="hidden" r:id="rId2"/>
    <sheet name="D'almarasweg" sheetId="4" state="hidden" r:id="rId3"/>
    <sheet name="De Biezen" sheetId="5" state="hidden" r:id="rId4"/>
    <sheet name="De Kluis" sheetId="6" state="hidden" r:id="rId5"/>
    <sheet name="De Kwakkenberg" sheetId="7" state="hidden" r:id="rId6"/>
    <sheet name="Energieweg schoonhorst" sheetId="8" state="hidden" r:id="rId7"/>
    <sheet name="Fagelstraat" sheetId="9" state="hidden" r:id="rId8"/>
    <sheet name="Lindenholt" sheetId="10" state="hidden" r:id="rId9"/>
    <sheet name="Marienbosch" sheetId="11" state="hidden" r:id="rId10"/>
    <sheet name="Nieuw Balveren" sheetId="12" state="hidden" r:id="rId11"/>
    <sheet name="Oscar Carre" sheetId="13" state="hidden" r:id="rId12"/>
    <sheet name="Staddijk Noord" sheetId="14" state="hidden" r:id="rId13"/>
    <sheet name="Staddijk Zuid" sheetId="15" state="hidden" r:id="rId14"/>
    <sheet name="Vossenpels" sheetId="16" state="hidden" r:id="rId15"/>
    <sheet name="Vossendijk Winkelsteeg" sheetId="17" state="hidden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" i="12" l="1"/>
  <c r="F2" i="12"/>
  <c r="N2" i="9" l="1"/>
  <c r="N27" i="5"/>
  <c r="E4" i="3"/>
  <c r="E5" i="3"/>
  <c r="E6" i="3"/>
  <c r="E7" i="3"/>
  <c r="U110" i="14" l="1"/>
  <c r="N30" i="14" s="1"/>
  <c r="F13" i="14"/>
  <c r="D13" i="14"/>
  <c r="D3" i="5" l="1"/>
  <c r="F3" i="5"/>
  <c r="D2" i="3" l="1"/>
  <c r="F2" i="3" l="1"/>
  <c r="F9" i="3"/>
  <c r="D9" i="3"/>
  <c r="F7" i="17"/>
  <c r="F15" i="17"/>
  <c r="D15" i="17"/>
  <c r="C15" i="17"/>
  <c r="F14" i="17"/>
  <c r="D14" i="17"/>
  <c r="C14" i="17"/>
  <c r="F13" i="17"/>
  <c r="D13" i="17"/>
  <c r="C13" i="17"/>
  <c r="F12" i="17"/>
  <c r="D12" i="17"/>
  <c r="C12" i="17"/>
  <c r="F11" i="17"/>
  <c r="D11" i="17"/>
  <c r="C11" i="17"/>
  <c r="D7" i="17"/>
  <c r="C7" i="17"/>
  <c r="E2" i="17"/>
  <c r="E9" i="17"/>
  <c r="F6" i="17"/>
  <c r="D6" i="17"/>
  <c r="C6" i="17"/>
  <c r="F2" i="17"/>
  <c r="D2" i="17"/>
  <c r="C2" i="17"/>
  <c r="C9" i="17"/>
  <c r="F9" i="17"/>
  <c r="D9" i="17"/>
  <c r="E10" i="17"/>
  <c r="F10" i="17"/>
  <c r="D10" i="17"/>
  <c r="C10" i="17"/>
  <c r="E8" i="17"/>
  <c r="F8" i="17"/>
  <c r="D8" i="17"/>
  <c r="C8" i="17"/>
  <c r="F5" i="17"/>
  <c r="D5" i="17"/>
  <c r="C5" i="17"/>
  <c r="F4" i="17"/>
  <c r="D4" i="17"/>
  <c r="C4" i="17"/>
  <c r="F3" i="17"/>
  <c r="D3" i="17"/>
  <c r="C3" i="17"/>
  <c r="F6" i="16" l="1"/>
  <c r="D6" i="16"/>
  <c r="C6" i="16"/>
  <c r="F5" i="16"/>
  <c r="D5" i="16"/>
  <c r="C5" i="16"/>
  <c r="F4" i="16"/>
  <c r="D4" i="16"/>
  <c r="C4" i="16"/>
  <c r="F3" i="16"/>
  <c r="D3" i="16"/>
  <c r="C3" i="16"/>
  <c r="E2" i="16"/>
  <c r="F2" i="16"/>
  <c r="D2" i="16"/>
  <c r="C2" i="16"/>
  <c r="D15" i="14"/>
  <c r="F13" i="15"/>
  <c r="D13" i="15"/>
  <c r="C13" i="15"/>
  <c r="F12" i="15"/>
  <c r="D12" i="15"/>
  <c r="C12" i="15"/>
  <c r="F11" i="15"/>
  <c r="D11" i="15"/>
  <c r="C11" i="15"/>
  <c r="F6" i="15"/>
  <c r="D6" i="15"/>
  <c r="C6" i="15"/>
  <c r="F5" i="15"/>
  <c r="D5" i="15"/>
  <c r="C5" i="15"/>
  <c r="F8" i="15"/>
  <c r="D8" i="15"/>
  <c r="C8" i="15"/>
  <c r="E9" i="15"/>
  <c r="F9" i="15"/>
  <c r="D9" i="15"/>
  <c r="C9" i="15"/>
  <c r="E10" i="15"/>
  <c r="F10" i="15"/>
  <c r="D10" i="15"/>
  <c r="C10" i="15"/>
  <c r="E7" i="15"/>
  <c r="F7" i="15"/>
  <c r="D7" i="15"/>
  <c r="C7" i="15"/>
  <c r="F4" i="15"/>
  <c r="D4" i="15"/>
  <c r="C4" i="15"/>
  <c r="F3" i="15"/>
  <c r="D3" i="15"/>
  <c r="C3" i="15"/>
  <c r="F2" i="15"/>
  <c r="E2" i="15"/>
  <c r="D2" i="15"/>
  <c r="E8" i="15"/>
  <c r="C2" i="15"/>
  <c r="F15" i="14"/>
  <c r="C15" i="14"/>
  <c r="F14" i="14"/>
  <c r="D14" i="14"/>
  <c r="C14" i="14"/>
  <c r="F7" i="14"/>
  <c r="C7" i="14"/>
  <c r="D7" i="14"/>
  <c r="F6" i="14"/>
  <c r="D6" i="14"/>
  <c r="C6" i="14"/>
  <c r="C13" i="14"/>
  <c r="F10" i="14"/>
  <c r="E10" i="14"/>
  <c r="D10" i="14"/>
  <c r="C10" i="14"/>
  <c r="F11" i="14"/>
  <c r="E11" i="14"/>
  <c r="D11" i="14"/>
  <c r="C11" i="14"/>
  <c r="F12" i="14"/>
  <c r="E12" i="14"/>
  <c r="D12" i="14"/>
  <c r="C12" i="14"/>
  <c r="F9" i="14"/>
  <c r="E9" i="14"/>
  <c r="D9" i="14"/>
  <c r="C9" i="14"/>
  <c r="F8" i="14"/>
  <c r="E8" i="14"/>
  <c r="D8" i="14"/>
  <c r="C8" i="14"/>
  <c r="F5" i="14"/>
  <c r="D5" i="14"/>
  <c r="C5" i="14"/>
  <c r="F4" i="14"/>
  <c r="D4" i="14"/>
  <c r="C4" i="14"/>
  <c r="F3" i="14"/>
  <c r="E3" i="14"/>
  <c r="D3" i="14"/>
  <c r="C3" i="14"/>
  <c r="E2" i="14"/>
  <c r="F2" i="14"/>
  <c r="D2" i="14"/>
  <c r="C2" i="14"/>
  <c r="F2" i="13"/>
  <c r="F3" i="13"/>
  <c r="F4" i="13"/>
  <c r="D4" i="13"/>
  <c r="C4" i="13"/>
  <c r="D3" i="13"/>
  <c r="C3" i="13"/>
  <c r="D2" i="13"/>
  <c r="C2" i="13"/>
  <c r="F5" i="12"/>
  <c r="D5" i="12"/>
  <c r="C5" i="12"/>
  <c r="F4" i="12"/>
  <c r="E4" i="12"/>
  <c r="D4" i="12"/>
  <c r="C4" i="12"/>
  <c r="F3" i="12"/>
  <c r="D3" i="12"/>
  <c r="C3" i="12"/>
  <c r="C2" i="12"/>
  <c r="F9" i="11"/>
  <c r="D9" i="11"/>
  <c r="C9" i="11"/>
  <c r="F5" i="11"/>
  <c r="C5" i="11"/>
  <c r="F4" i="11"/>
  <c r="D4" i="11"/>
  <c r="C4" i="11"/>
  <c r="F3" i="11"/>
  <c r="D3" i="11"/>
  <c r="F2" i="11"/>
  <c r="D2" i="11"/>
  <c r="C2" i="11"/>
  <c r="F7" i="11"/>
  <c r="E7" i="11"/>
  <c r="D7" i="11"/>
  <c r="C7" i="11"/>
  <c r="E8" i="11"/>
  <c r="F8" i="11"/>
  <c r="D8" i="11"/>
  <c r="C8" i="11"/>
  <c r="E6" i="11"/>
  <c r="D6" i="11"/>
  <c r="D5" i="11"/>
  <c r="C3" i="11"/>
  <c r="F6" i="11"/>
  <c r="C6" i="11"/>
  <c r="F9" i="10"/>
  <c r="D9" i="10"/>
  <c r="C9" i="10"/>
  <c r="F4" i="10"/>
  <c r="D4" i="10"/>
  <c r="C4" i="10"/>
  <c r="D3" i="10"/>
  <c r="F3" i="10"/>
  <c r="C3" i="10"/>
  <c r="E6" i="10"/>
  <c r="F6" i="10"/>
  <c r="D6" i="10"/>
  <c r="C6" i="10"/>
  <c r="F7" i="10"/>
  <c r="E7" i="10"/>
  <c r="D7" i="10"/>
  <c r="C7" i="10"/>
  <c r="F8" i="10"/>
  <c r="E8" i="10"/>
  <c r="D8" i="10"/>
  <c r="C8" i="10"/>
  <c r="E5" i="10"/>
  <c r="F5" i="10"/>
  <c r="D5" i="10"/>
  <c r="C5" i="10"/>
  <c r="F2" i="10"/>
  <c r="D2" i="10"/>
  <c r="C2" i="10"/>
  <c r="F2" i="9"/>
  <c r="D2" i="9"/>
  <c r="C2" i="9"/>
  <c r="F7" i="8"/>
  <c r="D7" i="8"/>
  <c r="C7" i="8"/>
  <c r="F3" i="8"/>
  <c r="D3" i="8"/>
  <c r="C3" i="8"/>
  <c r="F4" i="8"/>
  <c r="E4" i="8"/>
  <c r="D4" i="8"/>
  <c r="C4" i="8"/>
  <c r="F5" i="8"/>
  <c r="E5" i="8"/>
  <c r="D5" i="8"/>
  <c r="C5" i="8"/>
  <c r="F6" i="8"/>
  <c r="E6" i="8"/>
  <c r="D6" i="8"/>
  <c r="C6" i="8"/>
  <c r="F2" i="8"/>
  <c r="D2" i="8"/>
  <c r="C2" i="8"/>
  <c r="F5" i="7"/>
  <c r="D5" i="7"/>
  <c r="C5" i="7"/>
  <c r="F4" i="7"/>
  <c r="D4" i="7"/>
  <c r="C4" i="7"/>
  <c r="F3" i="7"/>
  <c r="D3" i="7"/>
  <c r="D2" i="7"/>
  <c r="C3" i="7"/>
  <c r="F2" i="7"/>
  <c r="E3" i="7"/>
  <c r="C2" i="7"/>
  <c r="F6" i="6"/>
  <c r="C6" i="6"/>
  <c r="F4" i="6"/>
  <c r="D4" i="6"/>
  <c r="F3" i="6"/>
  <c r="D3" i="6"/>
  <c r="D5" i="6"/>
  <c r="E5" i="6"/>
  <c r="F5" i="6"/>
  <c r="D2" i="6"/>
  <c r="C4" i="6"/>
  <c r="C3" i="6"/>
  <c r="C5" i="6"/>
  <c r="F2" i="6"/>
  <c r="C2" i="6"/>
  <c r="F4" i="5"/>
  <c r="D4" i="5"/>
  <c r="C4" i="5"/>
  <c r="E5" i="5"/>
  <c r="F5" i="5"/>
  <c r="D5" i="5"/>
  <c r="E6" i="5"/>
  <c r="F6" i="5"/>
  <c r="D6" i="5"/>
  <c r="C6" i="5"/>
  <c r="F2" i="5"/>
  <c r="D2" i="5"/>
  <c r="C2" i="5"/>
  <c r="C7" i="5"/>
  <c r="C5" i="5"/>
  <c r="C3" i="5"/>
  <c r="F6" i="4"/>
  <c r="D6" i="4"/>
  <c r="C6" i="4"/>
  <c r="F4" i="4"/>
  <c r="E4" i="4"/>
  <c r="D4" i="4"/>
  <c r="C4" i="4"/>
  <c r="F5" i="4"/>
  <c r="E5" i="4"/>
  <c r="D5" i="4"/>
  <c r="C5" i="4"/>
  <c r="C2" i="4"/>
  <c r="D2" i="4"/>
  <c r="F2" i="4"/>
  <c r="D3" i="4"/>
  <c r="D10" i="3"/>
  <c r="D8" i="3"/>
  <c r="D5" i="3"/>
  <c r="D6" i="3"/>
  <c r="D3" i="3"/>
  <c r="F3" i="4"/>
  <c r="E3" i="4"/>
  <c r="C3" i="4"/>
  <c r="F10" i="3"/>
  <c r="F8" i="3"/>
  <c r="F5" i="3"/>
  <c r="F6" i="3"/>
  <c r="F7" i="3"/>
  <c r="D7" i="3"/>
  <c r="D4" i="3"/>
  <c r="F4" i="3"/>
  <c r="F3" i="3"/>
  <c r="C10" i="3"/>
  <c r="C8" i="3"/>
  <c r="C5" i="3"/>
  <c r="C6" i="3"/>
  <c r="C7" i="3"/>
  <c r="C4" i="3"/>
  <c r="C3" i="3"/>
  <c r="C2" i="3"/>
</calcChain>
</file>

<file path=xl/sharedStrings.xml><?xml version="1.0" encoding="utf-8"?>
<sst xmlns="http://schemas.openxmlformats.org/spreadsheetml/2006/main" count="1697" uniqueCount="241">
  <si>
    <t>Bestekpostnummer</t>
  </si>
  <si>
    <t>Omschrijving</t>
  </si>
  <si>
    <t>Eenheid</t>
  </si>
  <si>
    <t>Aantal beurten/jaar</t>
  </si>
  <si>
    <t>Veldnummer</t>
  </si>
  <si>
    <t>Onderdeel: verklaring hoeveelheden</t>
  </si>
  <si>
    <t>Totaal</t>
  </si>
  <si>
    <t>Hoeveelheid</t>
  </si>
  <si>
    <t>LINK</t>
  </si>
  <si>
    <t>beheertype</t>
  </si>
  <si>
    <t>omtrek</t>
  </si>
  <si>
    <t>oppervlakte</t>
  </si>
  <si>
    <t>sportpark</t>
  </si>
  <si>
    <t>Heemraadstraat</t>
  </si>
  <si>
    <t>Gazon (28x)</t>
  </si>
  <si>
    <t>Gazon talud 1:3 (28x)</t>
  </si>
  <si>
    <t>Sportveld (36x)</t>
  </si>
  <si>
    <t>Voetbal Bijveld Gras</t>
  </si>
  <si>
    <t>Honkbalveld  Natuursteen</t>
  </si>
  <si>
    <t>Hagen &gt;150 cm</t>
  </si>
  <si>
    <t>Hagen &lt;50 cm</t>
  </si>
  <si>
    <t>Hagen 50-100 cm</t>
  </si>
  <si>
    <t>Hagen 100-150 cm</t>
  </si>
  <si>
    <t>aantal</t>
  </si>
  <si>
    <t>D Almarasweg</t>
  </si>
  <si>
    <t>Sportveld trainingsveld</t>
  </si>
  <si>
    <t>Blokhaag</t>
  </si>
  <si>
    <t>De Biezen</t>
  </si>
  <si>
    <t>Rugby Hoofdveld Gras</t>
  </si>
  <si>
    <t>Schraal gras (2x)</t>
  </si>
  <si>
    <t>Schraal gras talud 1:2 (2x)</t>
  </si>
  <si>
    <t>De Kluis</t>
  </si>
  <si>
    <t>De Kwakkenberg</t>
  </si>
  <si>
    <t>Aantal</t>
  </si>
  <si>
    <t>Atletiekbaan</t>
  </si>
  <si>
    <t>was gazon</t>
  </si>
  <si>
    <t>aantal klopt niet</t>
  </si>
  <si>
    <t>Schoonhorst</t>
  </si>
  <si>
    <t>Fagelstraat</t>
  </si>
  <si>
    <t>Lindenholt</t>
  </si>
  <si>
    <t>Marienbosch</t>
  </si>
  <si>
    <t>Nieuw Balveren</t>
  </si>
  <si>
    <t>Oscar Carrestraat</t>
  </si>
  <si>
    <t>B watergang (secundaire)</t>
  </si>
  <si>
    <t>Staddijk Noord</t>
  </si>
  <si>
    <t>C watergang (greppel)</t>
  </si>
  <si>
    <t>Gras ruigte (1x)</t>
  </si>
  <si>
    <t>Honkbalveld Barotop</t>
  </si>
  <si>
    <t>Staddijk Zuid</t>
  </si>
  <si>
    <t>Voetbal Trainingsveld Gras</t>
  </si>
  <si>
    <t>Vossenpels</t>
  </si>
  <si>
    <t>Vossendijk Winkelsteeg</t>
  </si>
  <si>
    <t>Oevervegetatie</t>
  </si>
  <si>
    <t>Tennisbaan Gravel</t>
  </si>
  <si>
    <t>Voetbal Hoofdveld Gras</t>
  </si>
  <si>
    <t>Gazon</t>
  </si>
  <si>
    <t>Bomen in gras</t>
  </si>
  <si>
    <t>1</t>
  </si>
  <si>
    <t>are</t>
  </si>
  <si>
    <t>Verwijderen doelen</t>
  </si>
  <si>
    <t>st</t>
  </si>
  <si>
    <t>Verwerken maaisel vrijgekomen bij maaien sportveld.</t>
  </si>
  <si>
    <t>Overig gras</t>
  </si>
  <si>
    <t>keer</t>
  </si>
  <si>
    <t>Wiedeggen sportveld.</t>
  </si>
  <si>
    <t>Affrezen toplaag sportveld.</t>
  </si>
  <si>
    <t>Diepbeluchten sportveld.(massieve pennen, 24mm)</t>
  </si>
  <si>
    <t>Diepbeluchten sportveld. (holle pennen)</t>
  </si>
  <si>
    <t>Diepbeluchten sportveld. (schudfrezen)</t>
  </si>
  <si>
    <t>Recyclingdressen sportveld.</t>
  </si>
  <si>
    <t>Aanbrengen doelen</t>
  </si>
  <si>
    <t>m</t>
  </si>
  <si>
    <t>DRAINAGE</t>
  </si>
  <si>
    <t>HONK- EN SOFTBAL</t>
  </si>
  <si>
    <t>m2</t>
  </si>
  <si>
    <t>ton</t>
  </si>
  <si>
    <t>431A</t>
  </si>
  <si>
    <t>431B</t>
  </si>
  <si>
    <t>v</t>
  </si>
  <si>
    <t>veld</t>
  </si>
  <si>
    <t>Opdrachtgever: Gemeente Zwijndrecht</t>
  </si>
  <si>
    <t>A</t>
  </si>
  <si>
    <t>B</t>
  </si>
  <si>
    <t>C</t>
  </si>
  <si>
    <t>D</t>
  </si>
  <si>
    <t>Bakestein</t>
  </si>
  <si>
    <t>Z.B.C. '97</t>
  </si>
  <si>
    <t>Natuurgras Hoofdveld</t>
  </si>
  <si>
    <t>Natuurgras Wetra</t>
  </si>
  <si>
    <t>Natuurgras Training</t>
  </si>
  <si>
    <t>V.V. Groote Lindt</t>
  </si>
  <si>
    <t>E</t>
  </si>
  <si>
    <t>F</t>
  </si>
  <si>
    <t>Kunstgras - Kurk &amp; Olijfpit</t>
  </si>
  <si>
    <t>G</t>
  </si>
  <si>
    <t>H</t>
  </si>
  <si>
    <t>I</t>
  </si>
  <si>
    <t>J</t>
  </si>
  <si>
    <t>HC Derby</t>
  </si>
  <si>
    <t>Waterkunstgras</t>
  </si>
  <si>
    <t>Zandkunstgras hockey</t>
  </si>
  <si>
    <t>K</t>
  </si>
  <si>
    <t>L</t>
  </si>
  <si>
    <t>M</t>
  </si>
  <si>
    <t>HSV Zwijndrecht</t>
  </si>
  <si>
    <t>Honkbal Barotop</t>
  </si>
  <si>
    <t>Softbal Halverood</t>
  </si>
  <si>
    <t>Pupillenveld Barotop</t>
  </si>
  <si>
    <t>Slagkooien Softbal Halverood</t>
  </si>
  <si>
    <t>O</t>
  </si>
  <si>
    <t>N</t>
  </si>
  <si>
    <t>Ruw gras</t>
  </si>
  <si>
    <t>Rietvegetatie</t>
  </si>
  <si>
    <t>Noordpark</t>
  </si>
  <si>
    <t>Kunstgras - Kurk &amp; Mais</t>
  </si>
  <si>
    <t>VV GZ</t>
  </si>
  <si>
    <t>3A</t>
  </si>
  <si>
    <t>3B</t>
  </si>
  <si>
    <t>VV Heerjansdam</t>
  </si>
  <si>
    <t>Gravelveld</t>
  </si>
  <si>
    <t>Molenwei</t>
  </si>
  <si>
    <t>Develstein</t>
  </si>
  <si>
    <t>SV Conventus &amp; CKV Albatros</t>
  </si>
  <si>
    <t>Zandkunstgras Schoolsport</t>
  </si>
  <si>
    <t>Zandkunstgras Korfbal</t>
  </si>
  <si>
    <t xml:space="preserve">Handbal Asfalt </t>
  </si>
  <si>
    <t xml:space="preserve"> Jeu de boules  Halfverharding </t>
  </si>
  <si>
    <t>Verspringen Zand</t>
  </si>
  <si>
    <t>1-4</t>
  </si>
  <si>
    <t>6-8</t>
  </si>
  <si>
    <t>NATUURGRASVELDEN</t>
  </si>
  <si>
    <t xml:space="preserve"> </t>
  </si>
  <si>
    <t>REGULIER ONDERHOUD</t>
  </si>
  <si>
    <t>Maaiwerkzaamheden</t>
  </si>
  <si>
    <t>Maaien sportveld. (kooimaaier )</t>
  </si>
  <si>
    <t>Bewerkingen</t>
  </si>
  <si>
    <t>Verticaal maaien sportveld.</t>
  </si>
  <si>
    <t>Diepbeluchten doelgebied</t>
  </si>
  <si>
    <t>Afsteken/afsnijden van graskanten.</t>
  </si>
  <si>
    <t>Bemesten</t>
  </si>
  <si>
    <t>Bemesten grasveld.</t>
  </si>
  <si>
    <t>Bemesten grasveld. ( vloeibaar)</t>
  </si>
  <si>
    <t>Beregenen</t>
  </si>
  <si>
    <t>Beregenen sportvelden.</t>
  </si>
  <si>
    <t>GROOT ONDERHOUD</t>
  </si>
  <si>
    <t>Voorbereidende werkzaamheden</t>
  </si>
  <si>
    <t>Markeren beregening</t>
  </si>
  <si>
    <t>Beluchten</t>
  </si>
  <si>
    <t>Diepbeluchten sportveld.(massieve pennen, 12mm)</t>
  </si>
  <si>
    <t>Diepbeluchten sportveld.(massieve pennen, 18mm)</t>
  </si>
  <si>
    <t>Verticuteren sportvelden</t>
  </si>
  <si>
    <t>Ultra kortmaaien sportveld.</t>
  </si>
  <si>
    <t>Doorzaaien sportvelden (schijvendoorzaaier)</t>
  </si>
  <si>
    <t>Bezanden sportveld.</t>
  </si>
  <si>
    <t>Doorspuiten drains van horizontale drainage. samengesteld</t>
  </si>
  <si>
    <t>Doorspuiten drains van horizontale drainage. enkelvoudig</t>
  </si>
  <si>
    <t>KUNSTGRASVELDEN</t>
  </si>
  <si>
    <t>KUNSTGRAS VOETBALVELDEN</t>
  </si>
  <si>
    <t>INSPECTIES EN METINGEN</t>
  </si>
  <si>
    <t>Inspecteren.</t>
  </si>
  <si>
    <t>Meten laagdikte infill - onderhoud</t>
  </si>
  <si>
    <t>nulmeting laagdikte infill</t>
  </si>
  <si>
    <t>ONDERHOUDSWERKZAAMHEDEN</t>
  </si>
  <si>
    <t>Borstelen kunstgrassportveld.</t>
  </si>
  <si>
    <t>Lokaal terugvegen en aanvullen infill.</t>
  </si>
  <si>
    <t>Verwijderen blad van kunstgrassportveld.</t>
  </si>
  <si>
    <t>Decompacteren infill kunstgrassportveld.</t>
  </si>
  <si>
    <t>Reinigen infill kunstgrassportveld.</t>
  </si>
  <si>
    <t>Onkruidvrij maken kunstgrassportveld.</t>
  </si>
  <si>
    <t>HOCKEYVELDEN</t>
  </si>
  <si>
    <t>WATERKUNSTGRAS HOCKEYVELD</t>
  </si>
  <si>
    <t>INSPECTIES</t>
  </si>
  <si>
    <t>Reinigen kunstgrassportveld.</t>
  </si>
  <si>
    <t>Drainage</t>
  </si>
  <si>
    <t>ZANDKUNSTGRAS HOCKEYVELD</t>
  </si>
  <si>
    <t>ZANDKUNSTGRAS KORFBALVELDEN</t>
  </si>
  <si>
    <t>ZANDKUNSTGRAS SCHOOLSPORTVELDEN</t>
  </si>
  <si>
    <t>Meten laagdikte infill</t>
  </si>
  <si>
    <t>Leveren infill kurk en olijfpit</t>
  </si>
  <si>
    <t>Leveren instrooizand</t>
  </si>
  <si>
    <t>VOORJAARS ONDERHOUD</t>
  </si>
  <si>
    <t>Rollen gravelterreinen</t>
  </si>
  <si>
    <t>Slepen gravelterreinen</t>
  </si>
  <si>
    <t>Onkruidvrij maken ongebonden verharding.</t>
  </si>
  <si>
    <t>Aanvullen gravelterreinen</t>
  </si>
  <si>
    <t>Controleren honkbalinrichting</t>
  </si>
  <si>
    <t>ALGEMEEN ONDERHOUD</t>
  </si>
  <si>
    <t>Aanvullen halfverharding</t>
  </si>
  <si>
    <t>Gravel ontdoen van blad</t>
  </si>
  <si>
    <t>WINTERKLAAR MAKEN</t>
  </si>
  <si>
    <t>OVERIGE VELDEN</t>
  </si>
  <si>
    <t>HANDBALVELD</t>
  </si>
  <si>
    <t>Verharding ontdoen van blad.</t>
  </si>
  <si>
    <t>VERSPRINGEN</t>
  </si>
  <si>
    <t>Grond verwerken in verspringbak</t>
  </si>
  <si>
    <t>m3</t>
  </si>
  <si>
    <t>Leveren zand verspringbak</t>
  </si>
  <si>
    <t>JEU DE BOULES</t>
  </si>
  <si>
    <t>Rollen Jeu de boulesbaan</t>
  </si>
  <si>
    <t>Slepen Jeu de boulesbaan</t>
  </si>
  <si>
    <t>OVERIG GRAS  - GAZON EN RUW GRAS</t>
  </si>
  <si>
    <t>Flora en Fauna</t>
  </si>
  <si>
    <t>Maaien</t>
  </si>
  <si>
    <t>Maaien gazon</t>
  </si>
  <si>
    <t>Bijmaaien rondom bomen. gazon</t>
  </si>
  <si>
    <t>Maaien ruw gras</t>
  </si>
  <si>
    <t>Maaien afvoeren nat en droog profiel</t>
  </si>
  <si>
    <t>Leveren infill kurk mais</t>
  </si>
  <si>
    <t>Leveren Barotop</t>
  </si>
  <si>
    <t>Leveren Halverood</t>
  </si>
  <si>
    <t>Aanvullen halfverharding slagkooi</t>
  </si>
  <si>
    <t>Onkruidvrij maken verspringbak</t>
  </si>
  <si>
    <t>drainage</t>
  </si>
  <si>
    <t>Tennis</t>
  </si>
  <si>
    <t>Drainage  T.V. De Drie Heugels</t>
  </si>
  <si>
    <t>TENNIS</t>
  </si>
  <si>
    <t>Drainage TV Heer Jan</t>
  </si>
  <si>
    <t>Graven en aanvullen werkputten in gras</t>
  </si>
  <si>
    <t>Maaien grasveld. klepelen gravelveld</t>
  </si>
  <si>
    <t>Meerjarig onderhoud sportvelden Zwijndrecht 2025 t/m 2027</t>
  </si>
  <si>
    <t>Besteknummer: GZW-2025-01</t>
  </si>
  <si>
    <t xml:space="preserve">Drainage Ter Steeghe </t>
  </si>
  <si>
    <t xml:space="preserve">Z.V.V. Pelikaan </t>
  </si>
  <si>
    <t>Maaien sportveld. 50 cm langs hekwerk</t>
  </si>
  <si>
    <t>Grond ontgraven uit ophoging.</t>
  </si>
  <si>
    <t>Grond vervoeren.</t>
  </si>
  <si>
    <t>Coördinatie dreszand</t>
  </si>
  <si>
    <t>Leveren BaroTop</t>
  </si>
  <si>
    <t>ALGEMEEN</t>
  </si>
  <si>
    <t>Inspectie sportparken</t>
  </si>
  <si>
    <t>Voortgangsoverleg</t>
  </si>
  <si>
    <t>Inzetten tractor.</t>
  </si>
  <si>
    <t>EUR</t>
  </si>
  <si>
    <t xml:space="preserve">week </t>
  </si>
  <si>
    <t>uur</t>
  </si>
  <si>
    <t>Graven, aanvullen werkputten verharding</t>
  </si>
  <si>
    <t xml:space="preserve">Inventariseren flora en fauna, verkennend. sportpark Bakestein </t>
  </si>
  <si>
    <t xml:space="preserve">Inventariseren flora en fauna, verkennend. sportpark Noordpark </t>
  </si>
  <si>
    <t>Inventariseren flora en fauna, verkennend. sportpark Molenwei</t>
  </si>
  <si>
    <t>Bijmaaien gras rond obstakels</t>
  </si>
  <si>
    <t>Datum: 09-12-2024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</si>
</sst>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"/>
    <numFmt numFmtId="165" formatCode="##"/>
    <numFmt numFmtId="166" formatCode="###"/>
    <numFmt numFmtId="167" formatCode="######"/>
    <numFmt numFmtId="168" formatCode="#,###,###,###,###,##0.00"/>
    <numFmt numFmtId="169" formatCode="####"/>
    <numFmt numFmtId="170" formatCode="#,##0.0"/>
    <numFmt numFmtId="171" formatCode="0.0"/>
    <numFmt numFmtId="172" formatCode="0.0000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Tahoma"/>
      <family val="2"/>
    </font>
    <font>
      <b/>
      <sz val="9"/>
      <color rgb="FF000000"/>
      <name val="Tahoma"/>
      <family val="2"/>
    </font>
    <font>
      <u/>
      <sz val="9"/>
      <color rgb="FF000000"/>
      <name val="Tahoma"/>
      <family val="2"/>
    </font>
    <font>
      <sz val="9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7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/>
      <bottom/>
      <diagonal/>
    </border>
    <border>
      <left style="thin">
        <color auto="1"/>
      </left>
      <right style="thick">
        <color auto="1"/>
      </right>
      <top style="medium">
        <color auto="1"/>
      </top>
      <bottom/>
      <diagonal/>
    </border>
    <border>
      <left/>
      <right style="thick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A9A9A9"/>
      </left>
      <right style="thin">
        <color rgb="FFA9A9A9"/>
      </right>
      <top/>
      <bottom/>
      <diagonal/>
    </border>
    <border>
      <left/>
      <right style="thin">
        <color rgb="FFA9A9A9"/>
      </right>
      <top/>
      <bottom/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rgb="FFA9A9A9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textRotation="90"/>
    </xf>
    <xf numFmtId="0" fontId="0" fillId="2" borderId="1" xfId="0" applyFill="1" applyBorder="1" applyAlignment="1">
      <alignment horizontal="center" wrapText="1"/>
    </xf>
    <xf numFmtId="3" fontId="0" fillId="0" borderId="0" xfId="0" applyNumberFormat="1"/>
    <xf numFmtId="3" fontId="0" fillId="0" borderId="0" xfId="0" applyNumberFormat="1" applyAlignment="1">
      <alignment horizontal="center"/>
    </xf>
    <xf numFmtId="0" fontId="0" fillId="0" borderId="6" xfId="0" applyBorder="1" applyAlignment="1">
      <alignment horizontal="center" textRotation="90"/>
    </xf>
    <xf numFmtId="0" fontId="0" fillId="0" borderId="0" xfId="0" applyAlignment="1">
      <alignment horizontal="center" vertical="center"/>
    </xf>
    <xf numFmtId="0" fontId="0" fillId="5" borderId="0" xfId="0" applyFill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6" borderId="0" xfId="0" applyFill="1"/>
    <xf numFmtId="0" fontId="0" fillId="0" borderId="0" xfId="0" applyAlignment="1">
      <alignment horizontal="right"/>
    </xf>
    <xf numFmtId="0" fontId="0" fillId="0" borderId="11" xfId="0" applyBorder="1" applyAlignment="1">
      <alignment horizontal="center" textRotation="90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/>
    <xf numFmtId="0" fontId="0" fillId="0" borderId="15" xfId="0" applyBorder="1"/>
    <xf numFmtId="0" fontId="0" fillId="0" borderId="18" xfId="0" applyBorder="1"/>
    <xf numFmtId="0" fontId="0" fillId="0" borderId="18" xfId="0" applyBorder="1" applyAlignment="1">
      <alignment horizontal="center" vertical="center"/>
    </xf>
    <xf numFmtId="3" fontId="0" fillId="0" borderId="20" xfId="0" applyNumberFormat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3" fontId="0" fillId="0" borderId="18" xfId="0" applyNumberFormat="1" applyBorder="1" applyAlignment="1">
      <alignment horizontal="center"/>
    </xf>
    <xf numFmtId="3" fontId="0" fillId="0" borderId="18" xfId="0" applyNumberFormat="1" applyBorder="1"/>
    <xf numFmtId="0" fontId="0" fillId="2" borderId="28" xfId="0" applyFill="1" applyBorder="1" applyAlignment="1">
      <alignment horizontal="center"/>
    </xf>
    <xf numFmtId="0" fontId="0" fillId="0" borderId="4" xfId="0" applyBorder="1" applyAlignment="1">
      <alignment horizontal="center" textRotation="90"/>
    </xf>
    <xf numFmtId="0" fontId="0" fillId="0" borderId="5" xfId="0" applyBorder="1" applyAlignment="1">
      <alignment horizontal="center" textRotation="90"/>
    </xf>
    <xf numFmtId="0" fontId="0" fillId="0" borderId="23" xfId="0" applyBorder="1" applyAlignment="1">
      <alignment horizontal="center" textRotation="90"/>
    </xf>
    <xf numFmtId="0" fontId="0" fillId="0" borderId="25" xfId="0" applyBorder="1" applyAlignment="1">
      <alignment horizontal="center" textRotation="90"/>
    </xf>
    <xf numFmtId="49" fontId="0" fillId="0" borderId="4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18" xfId="0" applyBorder="1" applyAlignment="1">
      <alignment horizontal="center"/>
    </xf>
    <xf numFmtId="49" fontId="3" fillId="0" borderId="37" xfId="0" applyNumberFormat="1" applyFont="1" applyBorder="1" applyAlignment="1">
      <alignment horizontal="left" vertical="top" wrapText="1" shrinkToFit="1" readingOrder="1"/>
    </xf>
    <xf numFmtId="49" fontId="2" fillId="0" borderId="38" xfId="0" applyNumberFormat="1" applyFont="1" applyBorder="1" applyAlignment="1">
      <alignment horizontal="left" vertical="top" wrapText="1" shrinkToFit="1" readingOrder="1"/>
    </xf>
    <xf numFmtId="49" fontId="2" fillId="0" borderId="38" xfId="0" applyNumberFormat="1" applyFont="1" applyBorder="1" applyAlignment="1">
      <alignment horizontal="right" vertical="top" wrapText="1" shrinkToFit="1" readingOrder="1"/>
    </xf>
    <xf numFmtId="49" fontId="2" fillId="0" borderId="38" xfId="0" applyNumberFormat="1" applyFont="1" applyBorder="1" applyAlignment="1">
      <alignment horizontal="center" vertical="top" wrapText="1" shrinkToFit="1" readingOrder="1"/>
    </xf>
    <xf numFmtId="49" fontId="2" fillId="0" borderId="37" xfId="0" applyNumberFormat="1" applyFont="1" applyBorder="1" applyAlignment="1">
      <alignment horizontal="left" vertical="top" wrapText="1" shrinkToFit="1" readingOrder="1"/>
    </xf>
    <xf numFmtId="168" fontId="2" fillId="0" borderId="38" xfId="0" applyNumberFormat="1" applyFont="1" applyBorder="1" applyAlignment="1">
      <alignment horizontal="right" vertical="top" wrapText="1" shrinkToFit="1" readingOrder="1"/>
    </xf>
    <xf numFmtId="49" fontId="4" fillId="0" borderId="37" xfId="0" applyNumberFormat="1" applyFont="1" applyBorder="1" applyAlignment="1">
      <alignment horizontal="left" vertical="top" wrapText="1" shrinkToFit="1" readingOrder="1"/>
    </xf>
    <xf numFmtId="2" fontId="2" fillId="0" borderId="38" xfId="0" applyNumberFormat="1" applyFont="1" applyBorder="1" applyAlignment="1">
      <alignment horizontal="center" vertical="top" wrapText="1" shrinkToFit="1" readingOrder="1"/>
    </xf>
    <xf numFmtId="0" fontId="2" fillId="0" borderId="38" xfId="0" applyFont="1" applyBorder="1" applyAlignment="1">
      <alignment horizontal="center" vertical="top" wrapText="1" shrinkToFit="1" readingOrder="1"/>
    </xf>
    <xf numFmtId="1" fontId="2" fillId="0" borderId="38" xfId="0" applyNumberFormat="1" applyFont="1" applyBorder="1" applyAlignment="1">
      <alignment horizontal="left" vertical="top" wrapText="1" shrinkToFit="1" readingOrder="1"/>
    </xf>
    <xf numFmtId="1" fontId="2" fillId="0" borderId="38" xfId="0" applyNumberFormat="1" applyFont="1" applyBorder="1" applyAlignment="1">
      <alignment horizontal="center" vertical="top" wrapText="1" shrinkToFit="1" readingOrder="1"/>
    </xf>
    <xf numFmtId="0" fontId="0" fillId="0" borderId="19" xfId="0" applyBorder="1" applyAlignment="1">
      <alignment horizontal="center" textRotation="90"/>
    </xf>
    <xf numFmtId="0" fontId="0" fillId="0" borderId="40" xfId="0" applyBorder="1" applyAlignment="1">
      <alignment horizontal="center" vertical="center"/>
    </xf>
    <xf numFmtId="164" fontId="2" fillId="0" borderId="18" xfId="0" applyNumberFormat="1" applyFont="1" applyBorder="1" applyAlignment="1">
      <alignment horizontal="left" vertical="top" wrapText="1" shrinkToFit="1" readingOrder="1"/>
    </xf>
    <xf numFmtId="49" fontId="2" fillId="0" borderId="41" xfId="0" applyNumberFormat="1" applyFont="1" applyBorder="1" applyAlignment="1">
      <alignment horizontal="left" vertical="top" wrapText="1" shrinkToFit="1" readingOrder="1"/>
    </xf>
    <xf numFmtId="165" fontId="2" fillId="0" borderId="18" xfId="0" applyNumberFormat="1" applyFont="1" applyBorder="1" applyAlignment="1">
      <alignment horizontal="left" vertical="top" wrapText="1" shrinkToFit="1" readingOrder="1"/>
    </xf>
    <xf numFmtId="166" fontId="2" fillId="0" borderId="18" xfId="0" applyNumberFormat="1" applyFont="1" applyBorder="1" applyAlignment="1">
      <alignment horizontal="left" vertical="top" wrapText="1" shrinkToFit="1" readingOrder="1"/>
    </xf>
    <xf numFmtId="167" fontId="2" fillId="0" borderId="18" xfId="0" applyNumberFormat="1" applyFont="1" applyBorder="1" applyAlignment="1">
      <alignment horizontal="left" vertical="top" wrapText="1" shrinkToFit="1" readingOrder="1"/>
    </xf>
    <xf numFmtId="170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169" fontId="2" fillId="0" borderId="18" xfId="0" applyNumberFormat="1" applyFont="1" applyBorder="1" applyAlignment="1">
      <alignment horizontal="left" vertical="top" wrapText="1" shrinkToFit="1" readingOrder="1"/>
    </xf>
    <xf numFmtId="0" fontId="0" fillId="0" borderId="20" xfId="0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42" xfId="0" applyFill="1" applyBorder="1" applyAlignment="1">
      <alignment horizontal="center"/>
    </xf>
    <xf numFmtId="0" fontId="0" fillId="2" borderId="2" xfId="0" applyFill="1" applyBorder="1" applyAlignment="1">
      <alignment horizontal="center" wrapText="1"/>
    </xf>
    <xf numFmtId="3" fontId="0" fillId="0" borderId="28" xfId="0" applyNumberFormat="1" applyBorder="1" applyAlignment="1">
      <alignment horizontal="center"/>
    </xf>
    <xf numFmtId="4" fontId="0" fillId="0" borderId="28" xfId="0" applyNumberFormat="1" applyBorder="1" applyAlignment="1">
      <alignment horizontal="center"/>
    </xf>
    <xf numFmtId="170" fontId="0" fillId="0" borderId="28" xfId="0" applyNumberFormat="1" applyBorder="1" applyAlignment="1">
      <alignment horizontal="center"/>
    </xf>
    <xf numFmtId="3" fontId="1" fillId="0" borderId="28" xfId="0" applyNumberFormat="1" applyFont="1" applyBorder="1" applyAlignment="1">
      <alignment horizontal="center"/>
    </xf>
    <xf numFmtId="0" fontId="0" fillId="0" borderId="43" xfId="0" applyBorder="1" applyAlignment="1">
      <alignment horizontal="center" textRotation="90"/>
    </xf>
    <xf numFmtId="0" fontId="0" fillId="0" borderId="43" xfId="0" applyBorder="1" applyAlignment="1">
      <alignment horizontal="center" vertical="center"/>
    </xf>
    <xf numFmtId="1" fontId="0" fillId="0" borderId="44" xfId="0" applyNumberFormat="1" applyBorder="1" applyAlignment="1">
      <alignment horizontal="center" vertical="center"/>
    </xf>
    <xf numFmtId="0" fontId="0" fillId="0" borderId="45" xfId="0" applyBorder="1" applyAlignment="1">
      <alignment horizontal="center" textRotation="90"/>
    </xf>
    <xf numFmtId="0" fontId="0" fillId="0" borderId="46" xfId="0" applyBorder="1" applyAlignment="1">
      <alignment horizontal="center" vertical="center"/>
    </xf>
    <xf numFmtId="3" fontId="0" fillId="0" borderId="47" xfId="0" applyNumberFormat="1" applyBorder="1" applyAlignment="1">
      <alignment horizontal="center"/>
    </xf>
    <xf numFmtId="1" fontId="2" fillId="0" borderId="0" xfId="0" applyNumberFormat="1" applyFont="1" applyAlignment="1">
      <alignment horizontal="center" vertical="top" wrapText="1" shrinkToFit="1" readingOrder="1"/>
    </xf>
    <xf numFmtId="172" fontId="2" fillId="0" borderId="0" xfId="0" applyNumberFormat="1" applyFont="1" applyAlignment="1">
      <alignment horizontal="center" vertical="top" wrapText="1" shrinkToFit="1" readingOrder="1"/>
    </xf>
    <xf numFmtId="1" fontId="2" fillId="0" borderId="0" xfId="0" applyNumberFormat="1" applyFont="1" applyAlignment="1">
      <alignment horizontal="left" vertical="top" wrapText="1" shrinkToFit="1" readingOrder="1"/>
    </xf>
    <xf numFmtId="171" fontId="2" fillId="0" borderId="0" xfId="0" applyNumberFormat="1" applyFont="1" applyAlignment="1">
      <alignment horizontal="center" vertical="top" wrapText="1" shrinkToFit="1" readingOrder="1"/>
    </xf>
    <xf numFmtId="0" fontId="0" fillId="0" borderId="47" xfId="0" applyBorder="1" applyAlignment="1">
      <alignment horizontal="center"/>
    </xf>
    <xf numFmtId="4" fontId="0" fillId="0" borderId="47" xfId="0" applyNumberFormat="1" applyBorder="1" applyAlignment="1">
      <alignment horizontal="center"/>
    </xf>
    <xf numFmtId="49" fontId="2" fillId="0" borderId="18" xfId="0" applyNumberFormat="1" applyFont="1" applyBorder="1" applyAlignment="1">
      <alignment horizontal="left" vertical="top" wrapText="1" shrinkToFit="1" readingOrder="1"/>
    </xf>
    <xf numFmtId="0" fontId="2" fillId="0" borderId="38" xfId="0" applyFont="1" applyBorder="1" applyAlignment="1">
      <alignment horizontal="right" vertical="top" wrapText="1" shrinkToFit="1" readingOrder="1"/>
    </xf>
    <xf numFmtId="0" fontId="2" fillId="0" borderId="38" xfId="0" applyFont="1" applyBorder="1" applyAlignment="1">
      <alignment horizontal="left" vertical="top" wrapText="1" shrinkToFit="1" readingOrder="1"/>
    </xf>
    <xf numFmtId="2" fontId="2" fillId="0" borderId="38" xfId="0" applyNumberFormat="1" applyFont="1" applyBorder="1" applyAlignment="1">
      <alignment horizontal="right" vertical="top" wrapText="1" shrinkToFit="1" readingOrder="1"/>
    </xf>
    <xf numFmtId="0" fontId="0" fillId="0" borderId="10" xfId="0" applyBorder="1" applyAlignment="1">
      <alignment horizontal="center" textRotation="90"/>
    </xf>
    <xf numFmtId="0" fontId="0" fillId="0" borderId="7" xfId="0" applyBorder="1" applyAlignment="1">
      <alignment horizontal="center" textRotation="90"/>
    </xf>
    <xf numFmtId="49" fontId="0" fillId="0" borderId="43" xfId="0" applyNumberForma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59" xfId="0" applyBorder="1" applyAlignment="1">
      <alignment horizontal="center"/>
    </xf>
    <xf numFmtId="0" fontId="0" fillId="2" borderId="60" xfId="0" applyFill="1" applyBorder="1" applyAlignment="1">
      <alignment horizontal="center" vertical="center"/>
    </xf>
    <xf numFmtId="0" fontId="0" fillId="2" borderId="61" xfId="0" applyFill="1" applyBorder="1" applyAlignment="1">
      <alignment horizontal="center" vertical="center"/>
    </xf>
    <xf numFmtId="0" fontId="0" fillId="2" borderId="62" xfId="0" applyFill="1" applyBorder="1" applyAlignment="1">
      <alignment horizontal="center" vertical="center"/>
    </xf>
    <xf numFmtId="0" fontId="0" fillId="2" borderId="63" xfId="0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68" xfId="0" applyBorder="1" applyAlignment="1">
      <alignment horizontal="center"/>
    </xf>
    <xf numFmtId="0" fontId="0" fillId="0" borderId="69" xfId="0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5" fillId="0" borderId="18" xfId="0" applyFont="1" applyBorder="1"/>
    <xf numFmtId="0" fontId="5" fillId="0" borderId="0" xfId="0" applyFont="1"/>
    <xf numFmtId="0" fontId="5" fillId="0" borderId="0" xfId="0" applyFont="1" applyAlignment="1">
      <alignment horizontal="center"/>
    </xf>
    <xf numFmtId="2" fontId="5" fillId="0" borderId="0" xfId="0" applyNumberFormat="1" applyFont="1"/>
    <xf numFmtId="167" fontId="2" fillId="0" borderId="27" xfId="0" applyNumberFormat="1" applyFont="1" applyBorder="1" applyAlignment="1">
      <alignment horizontal="left" vertical="top" wrapText="1" shrinkToFit="1" readingOrder="1"/>
    </xf>
    <xf numFmtId="2" fontId="5" fillId="0" borderId="68" xfId="0" applyNumberFormat="1" applyFont="1" applyBorder="1"/>
    <xf numFmtId="0" fontId="5" fillId="0" borderId="68" xfId="0" applyFont="1" applyBorder="1" applyAlignment="1">
      <alignment horizontal="center"/>
    </xf>
    <xf numFmtId="0" fontId="5" fillId="0" borderId="48" xfId="0" applyFont="1" applyBorder="1" applyAlignment="1">
      <alignment horizontal="center"/>
    </xf>
    <xf numFmtId="0" fontId="5" fillId="0" borderId="71" xfId="0" applyFont="1" applyBorder="1" applyAlignment="1">
      <alignment horizontal="center"/>
    </xf>
    <xf numFmtId="0" fontId="5" fillId="0" borderId="72" xfId="0" applyFont="1" applyBorder="1"/>
    <xf numFmtId="0" fontId="5" fillId="0" borderId="70" xfId="0" applyFont="1" applyBorder="1"/>
    <xf numFmtId="49" fontId="3" fillId="0" borderId="72" xfId="0" applyNumberFormat="1" applyFont="1" applyBorder="1" applyAlignment="1">
      <alignment horizontal="left" vertical="top" wrapText="1" shrinkToFit="1" readingOrder="1"/>
    </xf>
    <xf numFmtId="49" fontId="2" fillId="0" borderId="72" xfId="0" applyNumberFormat="1" applyFont="1" applyBorder="1" applyAlignment="1">
      <alignment horizontal="left" vertical="top" wrapText="1" shrinkToFit="1" readingOrder="1"/>
    </xf>
    <xf numFmtId="49" fontId="2" fillId="0" borderId="70" xfId="0" applyNumberFormat="1" applyFont="1" applyBorder="1" applyAlignment="1">
      <alignment horizontal="left" vertical="top" wrapText="1" shrinkToFit="1" readingOrder="1"/>
    </xf>
    <xf numFmtId="49" fontId="2" fillId="0" borderId="73" xfId="0" applyNumberFormat="1" applyFont="1" applyBorder="1" applyAlignment="1">
      <alignment horizontal="left" vertical="top" wrapText="1" shrinkToFit="1" readingOrder="1"/>
    </xf>
    <xf numFmtId="49" fontId="2" fillId="0" borderId="74" xfId="0" applyNumberFormat="1" applyFont="1" applyBorder="1" applyAlignment="1">
      <alignment horizontal="left" vertical="top" wrapText="1" shrinkToFit="1" readingOrder="1"/>
    </xf>
    <xf numFmtId="2" fontId="2" fillId="0" borderId="0" xfId="0" applyNumberFormat="1" applyFont="1" applyAlignment="1">
      <alignment horizontal="center" vertical="top" wrapText="1" shrinkToFit="1" readingOrder="1"/>
    </xf>
    <xf numFmtId="0" fontId="0" fillId="0" borderId="0" xfId="0" applyAlignment="1">
      <alignment horizontal="center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4" borderId="29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3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3" borderId="34" xfId="0" applyFill="1" applyBorder="1" applyAlignment="1">
      <alignment horizontal="center"/>
    </xf>
    <xf numFmtId="0" fontId="0" fillId="3" borderId="39" xfId="0" applyFill="1" applyBorder="1" applyAlignment="1">
      <alignment horizontal="center"/>
    </xf>
    <xf numFmtId="0" fontId="0" fillId="4" borderId="33" xfId="0" applyFill="1" applyBorder="1" applyAlignment="1">
      <alignment horizontal="center"/>
    </xf>
    <xf numFmtId="0" fontId="0" fillId="4" borderId="3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39" xfId="0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C1704-45B2-4C88-80A9-2E8F25A55E75}">
  <dimension ref="A1:VMK1048242"/>
  <sheetViews>
    <sheetView tabSelected="1" zoomScale="115" zoomScaleNormal="115" workbookViewId="0">
      <pane ySplit="12" topLeftCell="A216" activePane="bottomLeft" state="frozen"/>
      <selection pane="bottomLeft" activeCell="A5" sqref="A5"/>
    </sheetView>
  </sheetViews>
  <sheetFormatPr defaultColWidth="8.7109375" defaultRowHeight="15" x14ac:dyDescent="0.25"/>
  <cols>
    <col min="1" max="1" width="19" customWidth="1"/>
    <col min="2" max="2" width="51.85546875" customWidth="1"/>
    <col min="3" max="3" width="7.5703125" bestFit="1" customWidth="1"/>
    <col min="4" max="4" width="11.7109375" customWidth="1"/>
    <col min="5" max="5" width="20.28515625" style="1" bestFit="1" customWidth="1"/>
    <col min="6" max="6" width="20.28515625" style="1" customWidth="1"/>
    <col min="7" max="9" width="8.7109375" style="1" customWidth="1"/>
    <col min="10" max="10" width="8.7109375" style="1"/>
    <col min="11" max="11" width="8.7109375" style="1" customWidth="1"/>
    <col min="12" max="12" width="9" style="1" bestFit="1" customWidth="1"/>
    <col min="13" max="13" width="8.7109375" style="1" customWidth="1"/>
    <col min="14" max="14" width="8.7109375" style="1"/>
    <col min="15" max="16" width="8.7109375" style="1" customWidth="1"/>
    <col min="17" max="22" width="8.7109375" style="1"/>
    <col min="23" max="25" width="8.7109375" style="1" customWidth="1"/>
    <col min="26" max="28" width="8.7109375" style="1"/>
    <col min="29" max="31" width="8.7109375" style="1" customWidth="1"/>
    <col min="32" max="32" width="10.28515625" style="1" customWidth="1"/>
    <col min="33" max="35" width="8.7109375" style="1"/>
    <col min="36" max="38" width="8.7109375" style="1" customWidth="1"/>
    <col min="39" max="48" width="8.7109375" style="1"/>
    <col min="49" max="50" width="8.7109375" style="1" customWidth="1"/>
    <col min="51" max="54" width="8.7109375" style="1"/>
    <col min="55" max="55" width="8.7109375" style="1" customWidth="1"/>
    <col min="56" max="62" width="8.7109375" style="1"/>
    <col min="63" max="63" width="8.7109375" style="1" customWidth="1"/>
    <col min="64" max="64" width="8.7109375" style="1"/>
    <col min="65" max="65" width="8.7109375" style="1" customWidth="1"/>
    <col min="66" max="67" width="8.7109375" style="1"/>
    <col min="68" max="68" width="8.7109375" style="1" customWidth="1"/>
    <col min="69" max="73" width="8.7109375" style="1"/>
    <col min="74" max="76" width="8.7109375" style="1" customWidth="1"/>
    <col min="77" max="80" width="8.7109375" style="1"/>
    <col min="81" max="81" width="8.7109375" style="1" customWidth="1"/>
    <col min="82" max="83" width="8.7109375" style="1"/>
    <col min="84" max="84" width="12" style="1" customWidth="1"/>
    <col min="85" max="87" width="8.7109375" style="1"/>
    <col min="88" max="88" width="8.7109375" style="1" customWidth="1"/>
    <col min="89" max="90" width="8.7109375" style="1"/>
    <col min="91" max="91" width="8.7109375" style="1" customWidth="1"/>
    <col min="92" max="103" width="8.7109375" style="1"/>
    <col min="104" max="104" width="8.7109375" style="1" customWidth="1"/>
    <col min="105" max="112" width="8.7109375" style="1"/>
    <col min="113" max="114" width="8.7109375" style="1" customWidth="1"/>
    <col min="115" max="121" width="8.7109375" style="1"/>
    <col min="123" max="123" width="8.7109375" customWidth="1"/>
    <col min="125" max="125" width="8.7109375" customWidth="1"/>
    <col min="138" max="141" width="8.7109375" customWidth="1"/>
  </cols>
  <sheetData>
    <row r="1" spans="1:141" x14ac:dyDescent="0.25">
      <c r="A1" t="s">
        <v>80</v>
      </c>
    </row>
    <row r="2" spans="1:141" x14ac:dyDescent="0.25">
      <c r="A2" t="s">
        <v>219</v>
      </c>
    </row>
    <row r="3" spans="1:141" x14ac:dyDescent="0.25">
      <c r="A3" t="s">
        <v>220</v>
      </c>
    </row>
    <row r="4" spans="1:141" x14ac:dyDescent="0.25">
      <c r="A4" t="s">
        <v>240</v>
      </c>
    </row>
    <row r="5" spans="1:141" ht="15.75" thickBot="1" x14ac:dyDescent="0.3">
      <c r="A5" t="s">
        <v>5</v>
      </c>
    </row>
    <row r="6" spans="1:141" ht="16.5" thickTop="1" thickBot="1" x14ac:dyDescent="0.3">
      <c r="A6" s="18"/>
      <c r="B6" s="19"/>
      <c r="C6" s="19"/>
      <c r="D6" s="19"/>
      <c r="E6" s="23"/>
      <c r="F6" s="65"/>
      <c r="G6" s="140" t="s">
        <v>85</v>
      </c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2"/>
      <c r="AJ6" s="143" t="s">
        <v>113</v>
      </c>
      <c r="AK6" s="143"/>
      <c r="AL6" s="143"/>
      <c r="AM6" s="143"/>
      <c r="AN6" s="143"/>
      <c r="AO6" s="143"/>
      <c r="AP6" s="143"/>
      <c r="AQ6" s="143"/>
      <c r="AR6" s="143"/>
      <c r="AS6" s="143"/>
      <c r="AT6" s="143"/>
      <c r="AU6" s="144" t="s">
        <v>120</v>
      </c>
      <c r="AV6" s="145"/>
      <c r="AW6" s="145"/>
      <c r="AX6" s="145"/>
      <c r="AY6" s="145"/>
      <c r="AZ6" s="145"/>
      <c r="BA6" s="145"/>
      <c r="BB6" s="145"/>
      <c r="BC6" s="145"/>
      <c r="BD6" s="145"/>
      <c r="BE6" s="146"/>
      <c r="BF6" s="138" t="s">
        <v>121</v>
      </c>
      <c r="BG6" s="138"/>
      <c r="BH6" s="138"/>
      <c r="BI6" s="138"/>
      <c r="BJ6" s="139"/>
      <c r="BK6" s="137"/>
      <c r="BL6" s="137"/>
      <c r="BM6" s="137"/>
      <c r="BN6" s="137"/>
      <c r="BO6" s="137"/>
      <c r="BP6" s="137"/>
      <c r="BQ6" s="137"/>
      <c r="BR6" s="137"/>
      <c r="BS6" s="137"/>
      <c r="BT6" s="137"/>
      <c r="BU6" s="137"/>
      <c r="BV6" s="137"/>
      <c r="BW6" s="137"/>
      <c r="BX6" s="137"/>
      <c r="BY6" s="137"/>
      <c r="BZ6" s="137"/>
      <c r="CA6" s="137"/>
      <c r="CB6" s="137"/>
      <c r="CC6" s="137"/>
      <c r="CD6" s="137"/>
      <c r="CE6" s="137"/>
      <c r="CF6" s="137"/>
      <c r="CG6" s="137"/>
      <c r="CH6" s="137"/>
      <c r="CI6" s="137"/>
      <c r="CJ6" s="137"/>
      <c r="CK6" s="137"/>
      <c r="CL6" s="137"/>
      <c r="CM6" s="137"/>
      <c r="CN6" s="137"/>
      <c r="CO6" s="137"/>
      <c r="CP6" s="137"/>
      <c r="CQ6" s="137"/>
      <c r="CR6" s="137"/>
      <c r="CS6" s="137"/>
      <c r="CT6" s="137"/>
      <c r="CU6" s="137"/>
      <c r="CV6" s="137"/>
      <c r="CW6" s="137"/>
      <c r="CX6" s="137"/>
      <c r="CY6" s="137"/>
      <c r="CZ6" s="137"/>
      <c r="DA6" s="137"/>
      <c r="DB6" s="137"/>
      <c r="DC6" s="137"/>
      <c r="DD6" s="137"/>
      <c r="DE6" s="137"/>
      <c r="DF6" s="137"/>
      <c r="DG6" s="137"/>
      <c r="DH6" s="137"/>
      <c r="DI6" s="137"/>
      <c r="DJ6" s="137"/>
      <c r="DK6" s="137"/>
      <c r="DL6" s="137"/>
      <c r="DM6" s="137"/>
      <c r="DN6" s="137"/>
      <c r="DO6" s="137"/>
      <c r="DP6" s="137"/>
      <c r="DQ6" s="137"/>
      <c r="DR6" s="137"/>
      <c r="DS6" s="137"/>
      <c r="DT6" s="137"/>
      <c r="DU6" s="137"/>
      <c r="DV6" s="137"/>
      <c r="DW6" s="137"/>
      <c r="DX6" s="137"/>
      <c r="DY6" s="137"/>
      <c r="DZ6" s="137"/>
      <c r="EA6" s="137"/>
      <c r="EB6" s="137"/>
      <c r="EC6" s="137"/>
      <c r="ED6" s="137"/>
      <c r="EE6" s="137"/>
      <c r="EF6" s="137"/>
      <c r="EG6" s="137"/>
      <c r="EH6" s="137"/>
      <c r="EI6" s="137"/>
      <c r="EJ6" s="137"/>
    </row>
    <row r="7" spans="1:141" ht="15.75" thickBot="1" x14ac:dyDescent="0.3">
      <c r="A7" s="20"/>
      <c r="E7" s="34"/>
      <c r="F7" s="66"/>
      <c r="G7" s="154" t="s">
        <v>86</v>
      </c>
      <c r="H7" s="148"/>
      <c r="I7" s="151" t="s">
        <v>222</v>
      </c>
      <c r="J7" s="151"/>
      <c r="K7" s="151"/>
      <c r="L7" s="151"/>
      <c r="M7" s="152"/>
      <c r="N7" s="147" t="s">
        <v>90</v>
      </c>
      <c r="O7" s="148"/>
      <c r="P7" s="148"/>
      <c r="Q7" s="148"/>
      <c r="R7" s="149"/>
      <c r="S7" s="150" t="s">
        <v>98</v>
      </c>
      <c r="T7" s="151"/>
      <c r="U7" s="151"/>
      <c r="V7" s="152"/>
      <c r="W7" s="147" t="s">
        <v>104</v>
      </c>
      <c r="X7" s="148"/>
      <c r="Y7" s="148"/>
      <c r="Z7" s="148"/>
      <c r="AA7" s="148"/>
      <c r="AB7" s="148"/>
      <c r="AC7" s="148"/>
      <c r="AD7" s="150" t="s">
        <v>213</v>
      </c>
      <c r="AE7" s="152"/>
      <c r="AF7" s="147" t="s">
        <v>62</v>
      </c>
      <c r="AG7" s="148"/>
      <c r="AH7" s="148"/>
      <c r="AI7" s="153"/>
      <c r="AJ7" s="151" t="s">
        <v>115</v>
      </c>
      <c r="AK7" s="151"/>
      <c r="AL7" s="151"/>
      <c r="AM7" s="151"/>
      <c r="AN7" s="151"/>
      <c r="AO7" s="151"/>
      <c r="AP7" s="152"/>
      <c r="AQ7" s="147" t="s">
        <v>62</v>
      </c>
      <c r="AR7" s="148"/>
      <c r="AS7" s="148"/>
      <c r="AT7" s="148"/>
      <c r="AU7" s="157" t="s">
        <v>118</v>
      </c>
      <c r="AV7" s="158"/>
      <c r="AW7" s="158"/>
      <c r="AX7" s="158"/>
      <c r="AY7" s="158"/>
      <c r="AZ7" s="158"/>
      <c r="BA7" s="119" t="s">
        <v>213</v>
      </c>
      <c r="BB7" s="159" t="s">
        <v>62</v>
      </c>
      <c r="BC7" s="158"/>
      <c r="BD7" s="158"/>
      <c r="BE7" s="160"/>
      <c r="BF7" s="155" t="s">
        <v>122</v>
      </c>
      <c r="BG7" s="155"/>
      <c r="BH7" s="155"/>
      <c r="BI7" s="155"/>
      <c r="BJ7" s="156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</row>
    <row r="8" spans="1:141" ht="161.44999999999999" customHeight="1" thickBot="1" x14ac:dyDescent="0.3">
      <c r="A8" s="20"/>
      <c r="E8" s="24"/>
      <c r="F8" s="67"/>
      <c r="G8" s="76" t="s">
        <v>87</v>
      </c>
      <c r="H8" s="35" t="s">
        <v>89</v>
      </c>
      <c r="I8" s="13" t="s">
        <v>88</v>
      </c>
      <c r="J8" s="13" t="s">
        <v>88</v>
      </c>
      <c r="K8" s="13" t="s">
        <v>88</v>
      </c>
      <c r="L8" s="35" t="s">
        <v>93</v>
      </c>
      <c r="M8" s="35" t="s">
        <v>93</v>
      </c>
      <c r="N8" s="35" t="s">
        <v>88</v>
      </c>
      <c r="O8" s="35" t="s">
        <v>87</v>
      </c>
      <c r="P8" s="35" t="s">
        <v>88</v>
      </c>
      <c r="Q8" s="35" t="s">
        <v>93</v>
      </c>
      <c r="R8" s="35" t="s">
        <v>89</v>
      </c>
      <c r="S8" s="35" t="s">
        <v>100</v>
      </c>
      <c r="T8" s="35" t="s">
        <v>99</v>
      </c>
      <c r="U8" s="35" t="s">
        <v>99</v>
      </c>
      <c r="V8" s="35" t="s">
        <v>100</v>
      </c>
      <c r="W8" s="13" t="s">
        <v>88</v>
      </c>
      <c r="X8" s="35" t="s">
        <v>106</v>
      </c>
      <c r="Y8" s="6" t="s">
        <v>108</v>
      </c>
      <c r="Z8" s="13" t="s">
        <v>88</v>
      </c>
      <c r="AA8" s="35" t="s">
        <v>105</v>
      </c>
      <c r="AB8" s="13" t="s">
        <v>89</v>
      </c>
      <c r="AC8" s="6" t="s">
        <v>107</v>
      </c>
      <c r="AD8" s="6" t="s">
        <v>214</v>
      </c>
      <c r="AE8" s="6" t="s">
        <v>221</v>
      </c>
      <c r="AF8" s="6" t="s">
        <v>55</v>
      </c>
      <c r="AG8" s="6" t="s">
        <v>56</v>
      </c>
      <c r="AH8" s="6" t="s">
        <v>111</v>
      </c>
      <c r="AI8" s="38" t="s">
        <v>112</v>
      </c>
      <c r="AJ8" s="73" t="s">
        <v>87</v>
      </c>
      <c r="AK8" s="35" t="s">
        <v>88</v>
      </c>
      <c r="AL8" s="35" t="s">
        <v>114</v>
      </c>
      <c r="AM8" s="35" t="s">
        <v>114</v>
      </c>
      <c r="AN8" s="35" t="s">
        <v>89</v>
      </c>
      <c r="AO8" s="35" t="s">
        <v>89</v>
      </c>
      <c r="AP8" s="35" t="s">
        <v>89</v>
      </c>
      <c r="AQ8" s="6" t="s">
        <v>55</v>
      </c>
      <c r="AR8" s="6" t="s">
        <v>56</v>
      </c>
      <c r="AS8" s="6" t="s">
        <v>111</v>
      </c>
      <c r="AT8" s="36" t="s">
        <v>112</v>
      </c>
      <c r="AU8" s="37" t="s">
        <v>87</v>
      </c>
      <c r="AV8" s="35" t="s">
        <v>93</v>
      </c>
      <c r="AW8" s="35" t="s">
        <v>88</v>
      </c>
      <c r="AX8" s="35" t="s">
        <v>88</v>
      </c>
      <c r="AY8" s="35" t="s">
        <v>89</v>
      </c>
      <c r="AZ8" s="35" t="s">
        <v>89</v>
      </c>
      <c r="BA8" s="6" t="s">
        <v>216</v>
      </c>
      <c r="BB8" s="6" t="s">
        <v>119</v>
      </c>
      <c r="BC8" s="6" t="s">
        <v>55</v>
      </c>
      <c r="BD8" s="90" t="s">
        <v>56</v>
      </c>
      <c r="BE8" s="38" t="s">
        <v>111</v>
      </c>
      <c r="BF8" s="89" t="s">
        <v>124</v>
      </c>
      <c r="BG8" s="35" t="s">
        <v>123</v>
      </c>
      <c r="BH8" s="6" t="s">
        <v>125</v>
      </c>
      <c r="BI8" s="6" t="s">
        <v>126</v>
      </c>
      <c r="BJ8" s="54" t="s">
        <v>127</v>
      </c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1"/>
    </row>
    <row r="9" spans="1:141" ht="15.75" thickBot="1" x14ac:dyDescent="0.3">
      <c r="A9" s="21"/>
      <c r="B9" s="7"/>
      <c r="C9" s="7"/>
      <c r="D9" s="7"/>
      <c r="E9" s="106" t="s">
        <v>4</v>
      </c>
      <c r="F9" s="107"/>
      <c r="G9" s="77" t="s">
        <v>81</v>
      </c>
      <c r="H9" s="15">
        <v>1</v>
      </c>
      <c r="I9" s="15" t="s">
        <v>82</v>
      </c>
      <c r="J9" s="15" t="s">
        <v>83</v>
      </c>
      <c r="K9" s="15" t="s">
        <v>84</v>
      </c>
      <c r="L9" s="15" t="s">
        <v>96</v>
      </c>
      <c r="M9" s="9" t="s">
        <v>97</v>
      </c>
      <c r="N9" s="15" t="s">
        <v>91</v>
      </c>
      <c r="O9" s="15" t="s">
        <v>92</v>
      </c>
      <c r="P9" s="15" t="s">
        <v>94</v>
      </c>
      <c r="Q9" s="15" t="s">
        <v>95</v>
      </c>
      <c r="R9" s="9">
        <v>2</v>
      </c>
      <c r="S9" s="9" t="s">
        <v>101</v>
      </c>
      <c r="T9" s="9" t="s">
        <v>102</v>
      </c>
      <c r="U9" s="9" t="s">
        <v>103</v>
      </c>
      <c r="V9" s="9">
        <v>4</v>
      </c>
      <c r="W9" s="9" t="s">
        <v>110</v>
      </c>
      <c r="X9" s="9" t="s">
        <v>110</v>
      </c>
      <c r="Y9" s="9" t="s">
        <v>110</v>
      </c>
      <c r="Z9" s="9" t="s">
        <v>109</v>
      </c>
      <c r="AA9" s="9" t="s">
        <v>109</v>
      </c>
      <c r="AB9" s="9">
        <v>3</v>
      </c>
      <c r="AC9" s="9">
        <v>3</v>
      </c>
      <c r="AD9" s="9"/>
      <c r="AE9" s="9"/>
      <c r="AF9" s="9"/>
      <c r="AG9" s="10"/>
      <c r="AH9" s="10"/>
      <c r="AI9" s="30"/>
      <c r="AJ9" s="74" t="s">
        <v>81</v>
      </c>
      <c r="AK9" s="9" t="s">
        <v>82</v>
      </c>
      <c r="AL9" s="10" t="s">
        <v>83</v>
      </c>
      <c r="AM9" s="9">
        <v>1</v>
      </c>
      <c r="AN9" s="9">
        <v>2</v>
      </c>
      <c r="AO9" s="9" t="s">
        <v>116</v>
      </c>
      <c r="AP9" s="9" t="s">
        <v>117</v>
      </c>
      <c r="AQ9" s="10"/>
      <c r="AR9" s="10"/>
      <c r="AS9" s="10"/>
      <c r="AT9" s="10"/>
      <c r="AU9" s="29" t="s">
        <v>81</v>
      </c>
      <c r="AV9" s="9" t="s">
        <v>82</v>
      </c>
      <c r="AW9" s="9" t="s">
        <v>83</v>
      </c>
      <c r="AX9" s="9" t="s">
        <v>84</v>
      </c>
      <c r="AY9" s="9">
        <v>1</v>
      </c>
      <c r="AZ9" s="9">
        <v>2</v>
      </c>
      <c r="BA9" s="9"/>
      <c r="BB9" s="9"/>
      <c r="BC9" s="9"/>
      <c r="BD9" s="10"/>
      <c r="BE9" s="30"/>
      <c r="BF9" s="91" t="s">
        <v>128</v>
      </c>
      <c r="BG9" s="39" t="s">
        <v>129</v>
      </c>
      <c r="BH9" s="9"/>
      <c r="BI9" s="9"/>
      <c r="BJ9" s="30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2"/>
    </row>
    <row r="10" spans="1:141" s="7" customFormat="1" x14ac:dyDescent="0.25">
      <c r="A10" s="21"/>
      <c r="E10" s="108" t="s">
        <v>11</v>
      </c>
      <c r="F10" s="109"/>
      <c r="G10" s="31">
        <v>8400</v>
      </c>
      <c r="H10" s="14">
        <v>1940</v>
      </c>
      <c r="I10" s="14">
        <v>7940</v>
      </c>
      <c r="J10" s="14">
        <v>8990</v>
      </c>
      <c r="K10" s="14">
        <v>8970</v>
      </c>
      <c r="L10" s="14">
        <v>7680</v>
      </c>
      <c r="M10" s="14">
        <v>7680</v>
      </c>
      <c r="N10" s="14">
        <v>8590</v>
      </c>
      <c r="O10" s="14">
        <v>8400</v>
      </c>
      <c r="P10" s="14">
        <v>7850</v>
      </c>
      <c r="Q10" s="14">
        <v>7660</v>
      </c>
      <c r="R10" s="14">
        <v>2680</v>
      </c>
      <c r="S10" s="14">
        <v>5710</v>
      </c>
      <c r="T10" s="14">
        <v>5710</v>
      </c>
      <c r="U10" s="14">
        <v>5710</v>
      </c>
      <c r="V10" s="14">
        <v>970</v>
      </c>
      <c r="W10" s="14">
        <v>2400</v>
      </c>
      <c r="X10" s="14">
        <v>2730</v>
      </c>
      <c r="Y10" s="14">
        <v>140</v>
      </c>
      <c r="Z10" s="14">
        <v>8990</v>
      </c>
      <c r="AA10" s="14">
        <v>2970</v>
      </c>
      <c r="AB10" s="14">
        <v>1260</v>
      </c>
      <c r="AC10" s="14">
        <v>917</v>
      </c>
      <c r="AD10" s="14"/>
      <c r="AE10" s="14"/>
      <c r="AF10" s="14">
        <v>23684</v>
      </c>
      <c r="AG10" s="17">
        <v>85</v>
      </c>
      <c r="AH10" s="17">
        <v>322</v>
      </c>
      <c r="AI10" s="55">
        <v>2333</v>
      </c>
      <c r="AJ10" s="75">
        <v>8890</v>
      </c>
      <c r="AK10" s="16">
        <v>8160</v>
      </c>
      <c r="AL10" s="16">
        <v>7600</v>
      </c>
      <c r="AM10" s="14">
        <v>2100</v>
      </c>
      <c r="AN10" s="14">
        <v>1080</v>
      </c>
      <c r="AO10" s="14">
        <v>7770</v>
      </c>
      <c r="AP10" s="14">
        <v>6100</v>
      </c>
      <c r="AQ10" s="28">
        <v>9578</v>
      </c>
      <c r="AR10" s="28">
        <v>48</v>
      </c>
      <c r="AS10" s="28">
        <v>1860</v>
      </c>
      <c r="AT10" s="28">
        <v>1554</v>
      </c>
      <c r="AU10" s="31">
        <v>8450</v>
      </c>
      <c r="AV10" s="14">
        <v>7660</v>
      </c>
      <c r="AW10" s="14">
        <v>8900</v>
      </c>
      <c r="AX10" s="14">
        <v>7950</v>
      </c>
      <c r="AY10" s="14">
        <v>8250</v>
      </c>
      <c r="AZ10" s="14">
        <v>8240</v>
      </c>
      <c r="BA10" s="14"/>
      <c r="BB10" s="14">
        <v>3450</v>
      </c>
      <c r="BC10" s="14">
        <v>3210</v>
      </c>
      <c r="BD10" s="17">
        <v>15</v>
      </c>
      <c r="BE10" s="55">
        <v>605</v>
      </c>
      <c r="BF10" s="92">
        <v>5550</v>
      </c>
      <c r="BG10" s="14">
        <v>10890</v>
      </c>
      <c r="BH10" s="14">
        <v>1180</v>
      </c>
      <c r="BI10" s="14">
        <v>260</v>
      </c>
      <c r="BJ10" s="55">
        <v>50</v>
      </c>
      <c r="CH10" s="40"/>
      <c r="CI10" s="40"/>
      <c r="CJ10" s="40"/>
      <c r="CK10" s="41"/>
    </row>
    <row r="11" spans="1:141" s="7" customFormat="1" x14ac:dyDescent="0.25">
      <c r="A11" s="21"/>
      <c r="E11" s="108" t="s">
        <v>10</v>
      </c>
      <c r="F11" s="109"/>
      <c r="G11" s="93">
        <v>374</v>
      </c>
      <c r="H11" s="94"/>
      <c r="I11" s="94"/>
      <c r="J11" s="94"/>
      <c r="K11" s="94"/>
      <c r="L11" s="94">
        <v>352</v>
      </c>
      <c r="M11" s="94">
        <v>352</v>
      </c>
      <c r="N11" s="94"/>
      <c r="O11" s="94">
        <v>374</v>
      </c>
      <c r="P11" s="94"/>
      <c r="Q11" s="94">
        <v>352</v>
      </c>
      <c r="R11" s="94"/>
      <c r="S11" s="94">
        <v>312</v>
      </c>
      <c r="T11" s="94">
        <v>312</v>
      </c>
      <c r="U11" s="94">
        <v>312</v>
      </c>
      <c r="V11" s="94">
        <v>141</v>
      </c>
      <c r="W11" s="94">
        <v>367</v>
      </c>
      <c r="X11" s="94"/>
      <c r="Y11" s="94"/>
      <c r="Z11" s="94">
        <v>765</v>
      </c>
      <c r="AA11" s="94"/>
      <c r="AB11" s="94">
        <v>122</v>
      </c>
      <c r="AC11" s="94"/>
      <c r="AD11" s="94"/>
      <c r="AE11" s="94"/>
      <c r="AF11" s="94"/>
      <c r="AG11" s="95"/>
      <c r="AH11" s="95"/>
      <c r="AI11" s="96"/>
      <c r="AJ11" s="97">
        <v>394</v>
      </c>
      <c r="AK11" s="94"/>
      <c r="AL11" s="94">
        <v>356</v>
      </c>
      <c r="AM11" s="94">
        <v>185</v>
      </c>
      <c r="AN11" s="94"/>
      <c r="AO11" s="94"/>
      <c r="AP11" s="94"/>
      <c r="AQ11" s="95"/>
      <c r="AR11" s="95"/>
      <c r="AS11" s="95"/>
      <c r="AT11" s="95"/>
      <c r="AU11" s="112">
        <v>373</v>
      </c>
      <c r="AV11" s="113">
        <v>352</v>
      </c>
      <c r="AW11" s="113"/>
      <c r="AX11" s="113"/>
      <c r="AY11" s="113"/>
      <c r="AZ11" s="113"/>
      <c r="BA11" s="113"/>
      <c r="BB11" s="113"/>
      <c r="BC11" s="113"/>
      <c r="BD11" s="114"/>
      <c r="BE11" s="115"/>
      <c r="BF11" s="97">
        <v>295</v>
      </c>
      <c r="BG11" s="94">
        <v>335</v>
      </c>
      <c r="BH11" s="94"/>
      <c r="BI11" s="94"/>
      <c r="BJ11" s="96"/>
    </row>
    <row r="12" spans="1:141" s="7" customFormat="1" ht="15.75" thickBot="1" x14ac:dyDescent="0.3">
      <c r="A12" s="21"/>
      <c r="E12" s="110" t="s">
        <v>212</v>
      </c>
      <c r="F12" s="111"/>
      <c r="G12" s="98">
        <v>1700</v>
      </c>
      <c r="H12" s="99">
        <v>650</v>
      </c>
      <c r="I12" s="99">
        <v>2000</v>
      </c>
      <c r="J12" s="99">
        <v>2100</v>
      </c>
      <c r="K12" s="99">
        <v>1900</v>
      </c>
      <c r="L12" s="99">
        <v>4000</v>
      </c>
      <c r="M12" s="99">
        <v>3800</v>
      </c>
      <c r="N12" s="99">
        <v>2300</v>
      </c>
      <c r="O12" s="99">
        <v>2800</v>
      </c>
      <c r="P12" s="99">
        <v>1700</v>
      </c>
      <c r="Q12" s="99">
        <v>4200</v>
      </c>
      <c r="R12" s="99">
        <v>700</v>
      </c>
      <c r="S12" s="99">
        <v>2800</v>
      </c>
      <c r="T12" s="99">
        <v>2800</v>
      </c>
      <c r="U12" s="99">
        <v>2800</v>
      </c>
      <c r="V12" s="99">
        <v>260</v>
      </c>
      <c r="W12" s="99">
        <v>2800</v>
      </c>
      <c r="X12" s="99"/>
      <c r="Y12" s="99"/>
      <c r="Z12" s="99">
        <v>2100</v>
      </c>
      <c r="AA12" s="99"/>
      <c r="AB12" s="99">
        <v>1000</v>
      </c>
      <c r="AC12" s="99"/>
      <c r="AD12" s="99">
        <v>1100</v>
      </c>
      <c r="AE12" s="99">
        <v>1440</v>
      </c>
      <c r="AF12" s="99"/>
      <c r="AG12" s="100"/>
      <c r="AH12" s="100"/>
      <c r="AI12" s="101"/>
      <c r="AJ12" s="102">
        <v>2250</v>
      </c>
      <c r="AK12" s="99">
        <v>1600</v>
      </c>
      <c r="AL12" s="99">
        <v>1750</v>
      </c>
      <c r="AM12" s="99">
        <v>520</v>
      </c>
      <c r="AN12" s="99">
        <v>400</v>
      </c>
      <c r="AO12" s="99">
        <v>1500</v>
      </c>
      <c r="AP12" s="99">
        <v>1200</v>
      </c>
      <c r="AQ12" s="100"/>
      <c r="AR12" s="100"/>
      <c r="AS12" s="100"/>
      <c r="AT12" s="100"/>
      <c r="AU12" s="98">
        <v>1800</v>
      </c>
      <c r="AV12" s="99">
        <v>2000</v>
      </c>
      <c r="AW12" s="99">
        <v>1700</v>
      </c>
      <c r="AX12" s="99">
        <v>1700</v>
      </c>
      <c r="AY12" s="99">
        <v>1700</v>
      </c>
      <c r="AZ12" s="99">
        <v>1600</v>
      </c>
      <c r="BA12" s="99">
        <v>800</v>
      </c>
      <c r="BB12" s="99"/>
      <c r="BC12" s="99"/>
      <c r="BD12" s="100"/>
      <c r="BE12" s="101"/>
      <c r="BF12" s="102">
        <v>4300</v>
      </c>
      <c r="BG12" s="99">
        <v>3000</v>
      </c>
      <c r="BH12" s="99">
        <v>320</v>
      </c>
      <c r="BI12" s="99">
        <v>70</v>
      </c>
      <c r="BJ12" s="101"/>
    </row>
    <row r="13" spans="1:141" ht="16.5" thickTop="1" thickBot="1" x14ac:dyDescent="0.3">
      <c r="A13" s="25" t="s">
        <v>0</v>
      </c>
      <c r="B13" s="26" t="s">
        <v>1</v>
      </c>
      <c r="C13" s="26" t="s">
        <v>2</v>
      </c>
      <c r="D13" s="27" t="s">
        <v>7</v>
      </c>
      <c r="E13" s="3" t="s">
        <v>3</v>
      </c>
      <c r="F13" s="68" t="s">
        <v>6</v>
      </c>
      <c r="G13" s="103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5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3"/>
      <c r="AV13" s="104"/>
      <c r="AW13" s="104"/>
      <c r="AX13" s="104"/>
      <c r="AY13" s="104"/>
      <c r="AZ13" s="104"/>
      <c r="BA13" s="104"/>
      <c r="BB13" s="104"/>
      <c r="BC13" s="104"/>
      <c r="BD13" s="104"/>
      <c r="BE13" s="105"/>
      <c r="BF13" s="104"/>
      <c r="BG13" s="104"/>
      <c r="BH13" s="104"/>
      <c r="BI13" s="104"/>
      <c r="BJ13" s="105"/>
    </row>
    <row r="14" spans="1:141" x14ac:dyDescent="0.25">
      <c r="A14" s="56">
        <v>1</v>
      </c>
      <c r="B14" s="43" t="s">
        <v>130</v>
      </c>
      <c r="C14" s="44" t="s">
        <v>131</v>
      </c>
      <c r="D14" s="45" t="s">
        <v>131</v>
      </c>
      <c r="E14" s="46" t="s">
        <v>131</v>
      </c>
      <c r="F14" s="69"/>
      <c r="G14" s="32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22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32"/>
      <c r="AV14" s="5"/>
      <c r="AW14" s="5"/>
      <c r="AX14" s="5"/>
      <c r="AY14" s="5"/>
      <c r="AZ14" s="5"/>
      <c r="BA14" s="5"/>
      <c r="BB14" s="5"/>
      <c r="BC14" s="5"/>
      <c r="BD14" s="5"/>
      <c r="BE14" s="22"/>
      <c r="BF14" s="5"/>
      <c r="BG14" s="5"/>
      <c r="BH14" s="5"/>
      <c r="BI14" s="5"/>
      <c r="BJ14" s="22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</row>
    <row r="15" spans="1:141" x14ac:dyDescent="0.25">
      <c r="A15" s="57" t="s">
        <v>131</v>
      </c>
      <c r="B15" s="44" t="s">
        <v>131</v>
      </c>
      <c r="C15" s="44" t="s">
        <v>131</v>
      </c>
      <c r="D15" s="44" t="s">
        <v>131</v>
      </c>
      <c r="E15" s="44" t="s">
        <v>131</v>
      </c>
      <c r="F15" s="69"/>
      <c r="G15" s="32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22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32"/>
      <c r="AV15" s="5"/>
      <c r="AW15" s="5"/>
      <c r="AX15" s="5"/>
      <c r="AY15" s="5"/>
      <c r="AZ15" s="5"/>
      <c r="BA15" s="5"/>
      <c r="BB15" s="5"/>
      <c r="BC15" s="5"/>
      <c r="BD15" s="5"/>
      <c r="BE15" s="22"/>
      <c r="BF15" s="5"/>
      <c r="BG15" s="5"/>
      <c r="BH15" s="5"/>
      <c r="BI15" s="5"/>
      <c r="BJ15" s="22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</row>
    <row r="16" spans="1:141" x14ac:dyDescent="0.25">
      <c r="A16" s="58">
        <v>11</v>
      </c>
      <c r="B16" s="43" t="s">
        <v>132</v>
      </c>
      <c r="C16" s="44" t="s">
        <v>131</v>
      </c>
      <c r="D16" s="45" t="s">
        <v>131</v>
      </c>
      <c r="E16" s="46" t="s">
        <v>131</v>
      </c>
      <c r="F16" s="69"/>
      <c r="G16" s="32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22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32"/>
      <c r="AV16" s="5"/>
      <c r="AW16" s="5"/>
      <c r="AX16" s="5"/>
      <c r="AY16" s="5"/>
      <c r="AZ16" s="5"/>
      <c r="BA16" s="5"/>
      <c r="BB16" s="5"/>
      <c r="BC16" s="5"/>
      <c r="BD16" s="5"/>
      <c r="BE16" s="22"/>
      <c r="BF16" s="5"/>
      <c r="BG16" s="5"/>
      <c r="BH16" s="5"/>
      <c r="BI16" s="5"/>
      <c r="BJ16" s="22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</row>
    <row r="17" spans="1:141 15221:15221" x14ac:dyDescent="0.25">
      <c r="A17" s="57" t="s">
        <v>131</v>
      </c>
      <c r="B17" s="44" t="s">
        <v>131</v>
      </c>
      <c r="C17" s="44" t="s">
        <v>131</v>
      </c>
      <c r="D17" s="44" t="s">
        <v>131</v>
      </c>
      <c r="E17" s="44" t="s">
        <v>131</v>
      </c>
      <c r="F17" s="69"/>
      <c r="G17" s="32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22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32"/>
      <c r="AV17" s="5"/>
      <c r="AW17" s="5"/>
      <c r="AX17" s="5"/>
      <c r="AY17" s="5"/>
      <c r="AZ17" s="5"/>
      <c r="BA17" s="5"/>
      <c r="BB17" s="5"/>
      <c r="BC17" s="5"/>
      <c r="BD17" s="5"/>
      <c r="BE17" s="22"/>
      <c r="BF17" s="5"/>
      <c r="BG17" s="5"/>
      <c r="BH17" s="5"/>
      <c r="BI17" s="5"/>
      <c r="BJ17" s="22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</row>
    <row r="18" spans="1:141 15221:15221" x14ac:dyDescent="0.25">
      <c r="A18" s="59">
        <v>111</v>
      </c>
      <c r="B18" s="43" t="s">
        <v>133</v>
      </c>
      <c r="C18" s="44" t="s">
        <v>131</v>
      </c>
      <c r="D18" s="45" t="s">
        <v>131</v>
      </c>
      <c r="E18" s="46" t="s">
        <v>131</v>
      </c>
      <c r="F18" s="69"/>
      <c r="G18" s="32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22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32"/>
      <c r="AV18" s="5"/>
      <c r="AW18" s="5"/>
      <c r="AX18" s="5"/>
      <c r="AY18" s="5"/>
      <c r="AZ18" s="5"/>
      <c r="BA18" s="5"/>
      <c r="BB18" s="5"/>
      <c r="BC18" s="5"/>
      <c r="BD18" s="5"/>
      <c r="BE18" s="22"/>
      <c r="BF18" s="5"/>
      <c r="BG18" s="5"/>
      <c r="BH18" s="5"/>
      <c r="BI18" s="5"/>
      <c r="BJ18" s="22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4"/>
      <c r="DS18" s="5"/>
      <c r="DT18" s="4"/>
      <c r="DU18" s="5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5"/>
      <c r="EI18" s="5"/>
      <c r="EJ18" s="5"/>
      <c r="EK18" s="5"/>
    </row>
    <row r="19" spans="1:141 15221:15221" x14ac:dyDescent="0.25">
      <c r="A19" s="60">
        <v>111010</v>
      </c>
      <c r="B19" s="47" t="s">
        <v>134</v>
      </c>
      <c r="C19" s="44" t="s">
        <v>58</v>
      </c>
      <c r="D19" s="48">
        <v>270360</v>
      </c>
      <c r="E19" s="51">
        <v>60</v>
      </c>
      <c r="F19" s="69">
        <v>27036000</v>
      </c>
      <c r="G19" s="32">
        <v>1512000</v>
      </c>
      <c r="H19" s="5">
        <v>349200</v>
      </c>
      <c r="I19" s="5">
        <v>1429200</v>
      </c>
      <c r="J19" s="5">
        <v>1618200</v>
      </c>
      <c r="K19" s="5">
        <v>1614600</v>
      </c>
      <c r="L19" s="5"/>
      <c r="M19" s="5"/>
      <c r="N19" s="5">
        <v>1546200</v>
      </c>
      <c r="O19" s="5">
        <v>1512000</v>
      </c>
      <c r="P19" s="5">
        <v>1413000</v>
      </c>
      <c r="Q19" s="5"/>
      <c r="R19" s="5">
        <v>482400</v>
      </c>
      <c r="S19" s="5"/>
      <c r="T19" s="5"/>
      <c r="U19" s="5"/>
      <c r="V19" s="5"/>
      <c r="W19" s="5">
        <v>432000</v>
      </c>
      <c r="X19" s="5"/>
      <c r="Y19" s="5"/>
      <c r="Z19" s="5">
        <v>1618200</v>
      </c>
      <c r="AA19" s="5"/>
      <c r="AB19" s="5">
        <v>226800</v>
      </c>
      <c r="AC19" s="5"/>
      <c r="AD19" s="5"/>
      <c r="AE19" s="5"/>
      <c r="AF19" s="5"/>
      <c r="AG19" s="5"/>
      <c r="AH19" s="5"/>
      <c r="AI19" s="22"/>
      <c r="AJ19" s="5">
        <v>1600200</v>
      </c>
      <c r="AK19" s="5">
        <v>1468800</v>
      </c>
      <c r="AL19" s="5"/>
      <c r="AM19" s="5"/>
      <c r="AN19" s="5">
        <v>194400</v>
      </c>
      <c r="AO19" s="5">
        <v>1398600</v>
      </c>
      <c r="AP19" s="5">
        <v>1098000</v>
      </c>
      <c r="AQ19" s="5"/>
      <c r="AR19" s="5"/>
      <c r="AS19" s="5"/>
      <c r="AT19" s="5"/>
      <c r="AU19" s="32">
        <v>1521000</v>
      </c>
      <c r="AV19" s="5"/>
      <c r="AW19" s="5">
        <v>1602000</v>
      </c>
      <c r="AX19" s="5">
        <v>1431000</v>
      </c>
      <c r="AY19" s="5">
        <v>1485000</v>
      </c>
      <c r="AZ19" s="5">
        <v>1483200</v>
      </c>
      <c r="BA19" s="5"/>
      <c r="BB19" s="5"/>
      <c r="BC19" s="5"/>
      <c r="BD19" s="5"/>
      <c r="BE19" s="22"/>
      <c r="BF19" s="5"/>
      <c r="BG19" s="5"/>
      <c r="BH19" s="5"/>
      <c r="BI19" s="5"/>
      <c r="BJ19" s="22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4"/>
      <c r="DS19" s="5"/>
      <c r="DT19" s="4"/>
      <c r="DU19" s="5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5"/>
      <c r="EI19" s="5"/>
      <c r="EJ19" s="5"/>
      <c r="EK19" s="5"/>
    </row>
    <row r="20" spans="1:141 15221:15221" ht="15" customHeight="1" x14ac:dyDescent="0.25">
      <c r="A20" s="60">
        <v>111020</v>
      </c>
      <c r="B20" s="47" t="s">
        <v>61</v>
      </c>
      <c r="C20" s="44" t="s">
        <v>58</v>
      </c>
      <c r="D20" s="48">
        <v>18024</v>
      </c>
      <c r="E20" s="51">
        <v>4</v>
      </c>
      <c r="F20" s="69">
        <v>1802400</v>
      </c>
      <c r="G20" s="32">
        <v>100800</v>
      </c>
      <c r="H20" s="5">
        <v>23280</v>
      </c>
      <c r="I20" s="5">
        <v>95280</v>
      </c>
      <c r="J20" s="5">
        <v>107880</v>
      </c>
      <c r="K20" s="5">
        <v>107640</v>
      </c>
      <c r="L20" s="5"/>
      <c r="M20" s="5"/>
      <c r="N20" s="5">
        <v>103080</v>
      </c>
      <c r="O20" s="5">
        <v>100800</v>
      </c>
      <c r="P20" s="5">
        <v>94200</v>
      </c>
      <c r="Q20" s="5"/>
      <c r="R20" s="5">
        <v>32160</v>
      </c>
      <c r="S20" s="5"/>
      <c r="T20" s="5"/>
      <c r="U20" s="5"/>
      <c r="V20" s="5"/>
      <c r="W20" s="5">
        <v>28800</v>
      </c>
      <c r="X20" s="5"/>
      <c r="Y20" s="5"/>
      <c r="Z20" s="5">
        <v>107880</v>
      </c>
      <c r="AA20" s="5"/>
      <c r="AB20" s="5">
        <v>15120</v>
      </c>
      <c r="AC20" s="5"/>
      <c r="AD20" s="5"/>
      <c r="AE20" s="5"/>
      <c r="AF20" s="5"/>
      <c r="AG20" s="5"/>
      <c r="AH20" s="5"/>
      <c r="AI20" s="22"/>
      <c r="AJ20" s="5">
        <v>106680</v>
      </c>
      <c r="AK20" s="5">
        <v>97920</v>
      </c>
      <c r="AL20" s="5"/>
      <c r="AM20" s="5"/>
      <c r="AN20" s="5">
        <v>12960</v>
      </c>
      <c r="AO20" s="5">
        <v>93240</v>
      </c>
      <c r="AP20" s="5">
        <v>73200</v>
      </c>
      <c r="AQ20" s="5"/>
      <c r="AR20" s="5"/>
      <c r="AS20" s="5"/>
      <c r="AT20" s="5"/>
      <c r="AU20" s="32">
        <v>101400</v>
      </c>
      <c r="AV20" s="5"/>
      <c r="AW20" s="5">
        <v>106800</v>
      </c>
      <c r="AX20" s="5">
        <v>95400</v>
      </c>
      <c r="AY20" s="5">
        <v>99000</v>
      </c>
      <c r="AZ20" s="5">
        <v>98880</v>
      </c>
      <c r="BA20" s="5"/>
      <c r="BB20" s="5"/>
      <c r="BC20" s="5"/>
      <c r="BD20" s="5"/>
      <c r="BE20" s="22"/>
      <c r="BF20" s="5"/>
      <c r="BG20" s="5"/>
      <c r="BH20" s="5"/>
      <c r="BI20" s="5"/>
      <c r="BJ20" s="22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</row>
    <row r="21" spans="1:141 15221:15221" ht="15" customHeight="1" x14ac:dyDescent="0.25">
      <c r="A21" s="60">
        <v>111030</v>
      </c>
      <c r="B21" s="44" t="s">
        <v>223</v>
      </c>
      <c r="C21" s="44" t="s">
        <v>58</v>
      </c>
      <c r="D21" s="48">
        <v>2593.5</v>
      </c>
      <c r="E21" s="51">
        <v>26</v>
      </c>
      <c r="F21" s="69">
        <v>259350</v>
      </c>
      <c r="G21" s="32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22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32"/>
      <c r="AV21" s="5"/>
      <c r="AW21" s="5"/>
      <c r="AX21" s="5"/>
      <c r="AY21" s="5"/>
      <c r="AZ21" s="5"/>
      <c r="BA21" s="5"/>
      <c r="BB21" s="5"/>
      <c r="BC21" s="5"/>
      <c r="BD21" s="5"/>
      <c r="BE21" s="22"/>
      <c r="BF21" s="5"/>
      <c r="BG21" s="5"/>
      <c r="BH21" s="5"/>
      <c r="BI21" s="5"/>
      <c r="BJ21" s="22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</row>
    <row r="22" spans="1:141 15221:15221" x14ac:dyDescent="0.25">
      <c r="A22" s="57" t="s">
        <v>131</v>
      </c>
      <c r="B22" s="44" t="s">
        <v>131</v>
      </c>
      <c r="C22" s="44" t="s">
        <v>131</v>
      </c>
      <c r="D22" s="44"/>
      <c r="E22" s="44"/>
      <c r="F22" s="69"/>
      <c r="G22" s="32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22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32"/>
      <c r="AV22" s="5"/>
      <c r="AW22" s="5"/>
      <c r="AX22" s="5"/>
      <c r="AY22" s="5"/>
      <c r="AZ22" s="5"/>
      <c r="BA22" s="5"/>
      <c r="BB22" s="5"/>
      <c r="BC22" s="5"/>
      <c r="BD22" s="5"/>
      <c r="BE22" s="22"/>
      <c r="BF22" s="5"/>
      <c r="BG22" s="5"/>
      <c r="BH22" s="5"/>
      <c r="BI22" s="5"/>
      <c r="BJ22" s="22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4"/>
      <c r="DS22" s="5"/>
      <c r="DT22" s="5"/>
      <c r="DU22" s="5"/>
      <c r="DV22" s="5"/>
      <c r="DW22" s="5"/>
      <c r="DX22" s="5"/>
      <c r="DY22" s="5"/>
      <c r="DZ22" s="5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</row>
    <row r="23" spans="1:141 15221:15221" x14ac:dyDescent="0.25">
      <c r="A23" s="59">
        <v>112</v>
      </c>
      <c r="B23" s="43" t="s">
        <v>135</v>
      </c>
      <c r="C23" s="44" t="s">
        <v>131</v>
      </c>
      <c r="D23" s="45"/>
      <c r="E23" s="46"/>
      <c r="F23" s="69"/>
      <c r="G23" s="32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22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32"/>
      <c r="AV23" s="5"/>
      <c r="AW23" s="5"/>
      <c r="AX23" s="5"/>
      <c r="AY23" s="5"/>
      <c r="AZ23" s="5"/>
      <c r="BA23" s="5"/>
      <c r="BB23" s="5"/>
      <c r="BC23" s="5"/>
      <c r="BD23" s="5"/>
      <c r="BE23" s="22"/>
      <c r="BF23" s="5"/>
      <c r="BG23" s="5"/>
      <c r="BH23" s="5"/>
      <c r="BI23" s="5"/>
      <c r="BJ23" s="22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4"/>
      <c r="DS23" s="5"/>
      <c r="DT23" s="5"/>
      <c r="DU23" s="5"/>
      <c r="DV23" s="5"/>
      <c r="DW23" s="5"/>
      <c r="DX23" s="5"/>
      <c r="DY23" s="5"/>
      <c r="DZ23" s="5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</row>
    <row r="24" spans="1:141 15221:15221" x14ac:dyDescent="0.25">
      <c r="A24" s="60">
        <v>112010</v>
      </c>
      <c r="B24" s="47" t="s">
        <v>64</v>
      </c>
      <c r="C24" s="44" t="s">
        <v>58</v>
      </c>
      <c r="D24" s="48">
        <v>9471.6</v>
      </c>
      <c r="E24" s="51">
        <v>2</v>
      </c>
      <c r="F24" s="69">
        <v>947160</v>
      </c>
      <c r="G24" s="32">
        <v>50400</v>
      </c>
      <c r="H24" s="5">
        <v>11640</v>
      </c>
      <c r="I24" s="5">
        <v>47640</v>
      </c>
      <c r="J24" s="5">
        <v>53940</v>
      </c>
      <c r="K24" s="5">
        <v>53820</v>
      </c>
      <c r="L24" s="5"/>
      <c r="M24" s="5"/>
      <c r="N24" s="5">
        <v>51540</v>
      </c>
      <c r="O24" s="5">
        <v>50400</v>
      </c>
      <c r="P24" s="5">
        <v>47100</v>
      </c>
      <c r="Q24" s="5"/>
      <c r="R24" s="5">
        <v>16080</v>
      </c>
      <c r="S24" s="5"/>
      <c r="T24" s="5"/>
      <c r="U24" s="5"/>
      <c r="V24" s="5"/>
      <c r="W24" s="5">
        <v>14400</v>
      </c>
      <c r="X24" s="5"/>
      <c r="Y24" s="5"/>
      <c r="Z24" s="5">
        <v>53940</v>
      </c>
      <c r="AA24" s="5"/>
      <c r="AB24" s="5">
        <v>7560</v>
      </c>
      <c r="AC24" s="5"/>
      <c r="AD24" s="5"/>
      <c r="AE24" s="5"/>
      <c r="AF24" s="5"/>
      <c r="AG24" s="5"/>
      <c r="AH24" s="5"/>
      <c r="AI24" s="22"/>
      <c r="AJ24" s="5">
        <v>53340</v>
      </c>
      <c r="AK24" s="5">
        <v>48960</v>
      </c>
      <c r="AL24" s="5"/>
      <c r="AM24" s="5"/>
      <c r="AN24" s="5">
        <v>6480</v>
      </c>
      <c r="AO24" s="5">
        <v>46620</v>
      </c>
      <c r="AP24" s="5">
        <v>36600</v>
      </c>
      <c r="AQ24" s="5"/>
      <c r="AR24" s="5"/>
      <c r="AS24" s="5"/>
      <c r="AT24" s="5"/>
      <c r="AU24" s="32">
        <v>50700</v>
      </c>
      <c r="AV24" s="5">
        <v>45960</v>
      </c>
      <c r="AW24" s="5">
        <v>53400</v>
      </c>
      <c r="AX24" s="5">
        <v>47700</v>
      </c>
      <c r="AY24" s="5">
        <v>49500</v>
      </c>
      <c r="AZ24" s="5">
        <v>49440</v>
      </c>
      <c r="BA24" s="5"/>
      <c r="BB24" s="5"/>
      <c r="BC24" s="5"/>
      <c r="BD24" s="5"/>
      <c r="BE24" s="22"/>
      <c r="BF24" s="5"/>
      <c r="BG24" s="5"/>
      <c r="BH24" s="5"/>
      <c r="BI24" s="5"/>
      <c r="BJ24" s="22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</row>
    <row r="25" spans="1:141 15221:15221" x14ac:dyDescent="0.25">
      <c r="A25" s="60">
        <v>112020</v>
      </c>
      <c r="B25" s="47" t="s">
        <v>136</v>
      </c>
      <c r="C25" s="44" t="s">
        <v>58</v>
      </c>
      <c r="D25" s="48">
        <v>71037</v>
      </c>
      <c r="E25" s="51">
        <v>15</v>
      </c>
      <c r="F25" s="69">
        <v>7103700</v>
      </c>
      <c r="G25" s="32">
        <v>378000</v>
      </c>
      <c r="H25" s="5">
        <v>87300</v>
      </c>
      <c r="I25" s="5">
        <v>357300</v>
      </c>
      <c r="J25" s="5">
        <v>404550</v>
      </c>
      <c r="K25" s="5">
        <v>403650</v>
      </c>
      <c r="L25" s="5"/>
      <c r="M25" s="5"/>
      <c r="N25" s="5">
        <v>386550</v>
      </c>
      <c r="O25" s="5">
        <v>378000</v>
      </c>
      <c r="P25" s="5">
        <v>353250</v>
      </c>
      <c r="Q25" s="5"/>
      <c r="R25" s="5">
        <v>120600</v>
      </c>
      <c r="S25" s="5"/>
      <c r="T25" s="5"/>
      <c r="U25" s="5"/>
      <c r="V25" s="5"/>
      <c r="W25" s="5">
        <v>108000</v>
      </c>
      <c r="X25" s="5"/>
      <c r="Y25" s="5"/>
      <c r="Z25" s="5">
        <v>404550</v>
      </c>
      <c r="AA25" s="5"/>
      <c r="AB25" s="5">
        <v>56700</v>
      </c>
      <c r="AC25" s="5"/>
      <c r="AD25" s="5"/>
      <c r="AE25" s="5"/>
      <c r="AF25" s="5"/>
      <c r="AG25" s="5"/>
      <c r="AH25" s="5"/>
      <c r="AI25" s="22"/>
      <c r="AJ25" s="5">
        <v>400050</v>
      </c>
      <c r="AK25" s="5">
        <v>367200</v>
      </c>
      <c r="AL25" s="5"/>
      <c r="AM25" s="5"/>
      <c r="AN25" s="5">
        <v>48600</v>
      </c>
      <c r="AO25" s="5">
        <v>349650</v>
      </c>
      <c r="AP25" s="5">
        <v>274500</v>
      </c>
      <c r="AQ25" s="5"/>
      <c r="AR25" s="5"/>
      <c r="AS25" s="5"/>
      <c r="AT25" s="5"/>
      <c r="AU25" s="32">
        <v>380250</v>
      </c>
      <c r="AV25" s="5">
        <v>344700</v>
      </c>
      <c r="AW25" s="5">
        <v>400500</v>
      </c>
      <c r="AX25" s="5">
        <v>357750</v>
      </c>
      <c r="AY25" s="5">
        <v>371250</v>
      </c>
      <c r="AZ25" s="5">
        <v>370800</v>
      </c>
      <c r="BA25" s="5"/>
      <c r="BB25" s="5"/>
      <c r="BC25" s="5"/>
      <c r="BD25" s="5"/>
      <c r="BE25" s="22"/>
      <c r="BF25" s="5"/>
      <c r="BG25" s="5"/>
      <c r="BH25" s="5"/>
      <c r="BI25" s="5"/>
      <c r="BJ25" s="22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4"/>
      <c r="DS25" s="5"/>
      <c r="DT25" s="4"/>
      <c r="DU25" s="5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5"/>
      <c r="EI25" s="5"/>
      <c r="EJ25" s="5"/>
      <c r="EK25" s="5"/>
    </row>
    <row r="26" spans="1:141 15221:15221" x14ac:dyDescent="0.25">
      <c r="A26" s="60">
        <v>112030</v>
      </c>
      <c r="B26" s="47" t="s">
        <v>137</v>
      </c>
      <c r="C26" s="44" t="s">
        <v>58</v>
      </c>
      <c r="D26" s="48">
        <v>81.599999999999994</v>
      </c>
      <c r="E26" s="51">
        <v>1</v>
      </c>
      <c r="F26" s="69">
        <v>8160</v>
      </c>
      <c r="G26" s="32">
        <v>480</v>
      </c>
      <c r="H26" s="5"/>
      <c r="I26" s="5">
        <v>480</v>
      </c>
      <c r="J26" s="5">
        <v>480</v>
      </c>
      <c r="K26" s="5">
        <v>480</v>
      </c>
      <c r="L26" s="5"/>
      <c r="M26" s="5"/>
      <c r="N26" s="5">
        <v>480</v>
      </c>
      <c r="O26" s="5">
        <v>480</v>
      </c>
      <c r="P26" s="5">
        <v>480</v>
      </c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22"/>
      <c r="AJ26" s="5">
        <v>480</v>
      </c>
      <c r="AK26" s="5">
        <v>480</v>
      </c>
      <c r="AL26" s="5"/>
      <c r="AM26" s="5"/>
      <c r="AN26" s="5"/>
      <c r="AO26" s="5">
        <v>480</v>
      </c>
      <c r="AP26" s="5">
        <v>480</v>
      </c>
      <c r="AQ26" s="5"/>
      <c r="AR26" s="5"/>
      <c r="AS26" s="5"/>
      <c r="AT26" s="5"/>
      <c r="AU26" s="32">
        <v>480</v>
      </c>
      <c r="AV26" s="5">
        <v>480</v>
      </c>
      <c r="AW26" s="5">
        <v>480</v>
      </c>
      <c r="AX26" s="5">
        <v>480</v>
      </c>
      <c r="AY26" s="5">
        <v>480</v>
      </c>
      <c r="AZ26" s="5">
        <v>480</v>
      </c>
      <c r="BA26" s="5"/>
      <c r="BB26" s="5"/>
      <c r="BC26" s="5"/>
      <c r="BD26" s="5"/>
      <c r="BE26" s="22"/>
      <c r="BF26" s="5"/>
      <c r="BG26" s="5"/>
      <c r="BH26" s="5"/>
      <c r="BI26" s="5"/>
      <c r="BJ26" s="22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4"/>
      <c r="DS26" s="5"/>
      <c r="DT26" s="5"/>
      <c r="DU26" s="5"/>
      <c r="DV26" s="5"/>
      <c r="DW26" s="5"/>
      <c r="DX26" s="5"/>
      <c r="DY26" s="5"/>
      <c r="DZ26" s="5"/>
      <c r="EA26" s="4"/>
      <c r="EB26" s="4"/>
      <c r="EC26" s="4"/>
      <c r="ED26" s="4"/>
      <c r="EE26" s="4"/>
      <c r="EF26" s="4"/>
      <c r="EG26" s="4"/>
      <c r="EH26" s="5"/>
      <c r="EI26" s="5"/>
      <c r="EJ26" s="5"/>
      <c r="EK26" s="5"/>
      <c r="VMK26" s="5"/>
    </row>
    <row r="27" spans="1:141 15221:15221" x14ac:dyDescent="0.25">
      <c r="A27" s="60">
        <v>112040</v>
      </c>
      <c r="B27" s="47" t="s">
        <v>138</v>
      </c>
      <c r="C27" s="44" t="s">
        <v>71</v>
      </c>
      <c r="D27" s="48">
        <v>9090</v>
      </c>
      <c r="E27" s="51">
        <v>2</v>
      </c>
      <c r="F27" s="69">
        <v>9090</v>
      </c>
      <c r="G27" s="32">
        <v>2244</v>
      </c>
      <c r="H27" s="5"/>
      <c r="I27" s="5"/>
      <c r="J27" s="5"/>
      <c r="K27" s="5"/>
      <c r="L27" s="5"/>
      <c r="M27" s="5"/>
      <c r="N27" s="5"/>
      <c r="O27" s="5">
        <v>2244</v>
      </c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22"/>
      <c r="AJ27" s="5">
        <v>2364</v>
      </c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32">
        <v>2238</v>
      </c>
      <c r="AV27" s="5"/>
      <c r="AW27" s="5"/>
      <c r="AX27" s="5"/>
      <c r="AY27" s="5"/>
      <c r="AZ27" s="5"/>
      <c r="BA27" s="5"/>
      <c r="BB27" s="5"/>
      <c r="BC27" s="5"/>
      <c r="BD27" s="5"/>
      <c r="BE27" s="22"/>
      <c r="BF27" s="5"/>
      <c r="BG27" s="5"/>
      <c r="BH27" s="5"/>
      <c r="BI27" s="5"/>
      <c r="BJ27" s="22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</row>
    <row r="28" spans="1:141 15221:15221" x14ac:dyDescent="0.25">
      <c r="A28" s="57" t="s">
        <v>131</v>
      </c>
      <c r="B28" s="44" t="s">
        <v>131</v>
      </c>
      <c r="C28" s="44" t="s">
        <v>131</v>
      </c>
      <c r="D28" s="44"/>
      <c r="E28" s="44"/>
      <c r="F28" s="69"/>
      <c r="G28" s="32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22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32"/>
      <c r="AV28" s="5"/>
      <c r="AW28" s="5"/>
      <c r="AX28" s="5"/>
      <c r="AY28" s="5"/>
      <c r="AZ28" s="5"/>
      <c r="BA28" s="5"/>
      <c r="BB28" s="5"/>
      <c r="BC28" s="5"/>
      <c r="BD28" s="5"/>
      <c r="BE28" s="22"/>
      <c r="BF28" s="5"/>
      <c r="BG28" s="5"/>
      <c r="BH28" s="5"/>
      <c r="BI28" s="5"/>
      <c r="BJ28" s="22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5"/>
      <c r="EE28" s="5"/>
      <c r="EF28" s="4"/>
      <c r="EG28" s="4"/>
      <c r="EH28" s="4"/>
      <c r="EI28" s="4"/>
      <c r="EJ28" s="4"/>
      <c r="EK28" s="4"/>
    </row>
    <row r="29" spans="1:141 15221:15221" x14ac:dyDescent="0.25">
      <c r="A29" s="59">
        <v>113</v>
      </c>
      <c r="B29" s="43" t="s">
        <v>139</v>
      </c>
      <c r="C29" s="44" t="s">
        <v>131</v>
      </c>
      <c r="D29" s="45"/>
      <c r="E29" s="46"/>
      <c r="F29" s="69"/>
      <c r="G29" s="32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22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32"/>
      <c r="AV29" s="5"/>
      <c r="AW29" s="5"/>
      <c r="AX29" s="5"/>
      <c r="AY29" s="5"/>
      <c r="AZ29" s="5"/>
      <c r="BA29" s="5"/>
      <c r="BB29" s="5"/>
      <c r="BC29" s="5"/>
      <c r="BD29" s="5"/>
      <c r="BE29" s="22"/>
      <c r="BF29" s="5"/>
      <c r="BG29" s="5"/>
      <c r="BH29" s="5"/>
      <c r="BI29" s="5"/>
      <c r="BJ29" s="22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4"/>
      <c r="DS29" s="4"/>
      <c r="DT29" s="4"/>
      <c r="DU29" s="4"/>
      <c r="DV29" s="4"/>
      <c r="DW29" s="4"/>
      <c r="DX29" s="4"/>
      <c r="DY29" s="4"/>
      <c r="DZ29" s="4"/>
      <c r="EA29" s="5"/>
      <c r="EB29" s="4"/>
      <c r="EC29" s="4"/>
      <c r="ED29" s="5"/>
      <c r="EE29" s="5"/>
      <c r="EF29" s="4"/>
      <c r="EG29" s="4"/>
      <c r="EH29" s="4"/>
      <c r="EI29" s="4"/>
      <c r="EJ29" s="4"/>
      <c r="EK29" s="4"/>
    </row>
    <row r="30" spans="1:141 15221:15221" x14ac:dyDescent="0.25">
      <c r="A30" s="60">
        <v>113010</v>
      </c>
      <c r="B30" s="47" t="s">
        <v>140</v>
      </c>
      <c r="C30" s="44" t="s">
        <v>58</v>
      </c>
      <c r="D30" s="48">
        <v>23679</v>
      </c>
      <c r="E30" s="51">
        <v>5</v>
      </c>
      <c r="F30" s="69">
        <v>2367900</v>
      </c>
      <c r="G30" s="32">
        <v>126000</v>
      </c>
      <c r="H30" s="5">
        <v>29100</v>
      </c>
      <c r="I30" s="5">
        <v>119100</v>
      </c>
      <c r="J30" s="5">
        <v>134850</v>
      </c>
      <c r="K30" s="5">
        <v>134550</v>
      </c>
      <c r="L30" s="5"/>
      <c r="M30" s="5"/>
      <c r="N30" s="5">
        <v>128850</v>
      </c>
      <c r="O30" s="5">
        <v>126000</v>
      </c>
      <c r="P30" s="5">
        <v>117750</v>
      </c>
      <c r="Q30" s="5"/>
      <c r="R30" s="5">
        <v>40200</v>
      </c>
      <c r="S30" s="5"/>
      <c r="T30" s="5"/>
      <c r="U30" s="5"/>
      <c r="V30" s="5"/>
      <c r="W30" s="5">
        <v>36000</v>
      </c>
      <c r="X30" s="5"/>
      <c r="Y30" s="5"/>
      <c r="Z30" s="5">
        <v>134850</v>
      </c>
      <c r="AA30" s="5"/>
      <c r="AB30" s="5">
        <v>18900</v>
      </c>
      <c r="AC30" s="5"/>
      <c r="AD30" s="5"/>
      <c r="AE30" s="5"/>
      <c r="AF30" s="5"/>
      <c r="AG30" s="5"/>
      <c r="AH30" s="5"/>
      <c r="AI30" s="22"/>
      <c r="AJ30" s="5">
        <v>133350</v>
      </c>
      <c r="AK30" s="5">
        <v>122400</v>
      </c>
      <c r="AL30" s="5"/>
      <c r="AM30" s="5"/>
      <c r="AN30" s="5">
        <v>16200</v>
      </c>
      <c r="AO30" s="5">
        <v>116550</v>
      </c>
      <c r="AP30" s="5">
        <v>91500</v>
      </c>
      <c r="AQ30" s="5"/>
      <c r="AR30" s="5"/>
      <c r="AS30" s="5"/>
      <c r="AT30" s="5"/>
      <c r="AU30" s="32">
        <v>126750</v>
      </c>
      <c r="AV30" s="5">
        <v>114900</v>
      </c>
      <c r="AW30" s="5">
        <v>133500</v>
      </c>
      <c r="AX30" s="5">
        <v>119250</v>
      </c>
      <c r="AY30" s="5">
        <v>123750</v>
      </c>
      <c r="AZ30" s="5">
        <v>123600</v>
      </c>
      <c r="BA30" s="5"/>
      <c r="BB30" s="5"/>
      <c r="BC30" s="5"/>
      <c r="BD30" s="5"/>
      <c r="BE30" s="22"/>
      <c r="BF30" s="5"/>
      <c r="BG30" s="5"/>
      <c r="BH30" s="5"/>
      <c r="BI30" s="5"/>
      <c r="BJ30" s="22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5"/>
      <c r="ED30" s="5"/>
      <c r="EE30" s="5"/>
      <c r="EF30" s="4"/>
      <c r="EG30" s="4"/>
      <c r="EH30" s="4"/>
      <c r="EI30" s="4"/>
      <c r="EJ30" s="4"/>
      <c r="EK30" s="4"/>
    </row>
    <row r="31" spans="1:141 15221:15221" x14ac:dyDescent="0.25">
      <c r="A31" s="60">
        <v>113020</v>
      </c>
      <c r="B31" s="47" t="s">
        <v>141</v>
      </c>
      <c r="C31" s="44" t="s">
        <v>58</v>
      </c>
      <c r="D31" s="48">
        <v>9471.6</v>
      </c>
      <c r="E31" s="51">
        <v>2</v>
      </c>
      <c r="F31" s="69">
        <v>947160</v>
      </c>
      <c r="G31" s="32">
        <v>50400</v>
      </c>
      <c r="H31" s="5">
        <v>11640</v>
      </c>
      <c r="I31" s="5">
        <v>47640</v>
      </c>
      <c r="J31" s="5">
        <v>53940</v>
      </c>
      <c r="K31" s="5">
        <v>53820</v>
      </c>
      <c r="L31" s="5"/>
      <c r="M31" s="5"/>
      <c r="N31" s="5">
        <v>51540</v>
      </c>
      <c r="O31" s="5">
        <v>50400</v>
      </c>
      <c r="P31" s="5">
        <v>47100</v>
      </c>
      <c r="Q31" s="5"/>
      <c r="R31" s="5">
        <v>16080</v>
      </c>
      <c r="S31" s="5"/>
      <c r="T31" s="5"/>
      <c r="U31" s="5"/>
      <c r="V31" s="5"/>
      <c r="W31" s="5">
        <v>14400</v>
      </c>
      <c r="X31" s="5"/>
      <c r="Y31" s="5"/>
      <c r="Z31" s="5">
        <v>53940</v>
      </c>
      <c r="AA31" s="5"/>
      <c r="AB31" s="5">
        <v>7560</v>
      </c>
      <c r="AC31" s="5"/>
      <c r="AD31" s="5"/>
      <c r="AE31" s="5"/>
      <c r="AF31" s="5"/>
      <c r="AG31" s="5"/>
      <c r="AH31" s="5"/>
      <c r="AI31" s="22"/>
      <c r="AJ31" s="5">
        <v>53340</v>
      </c>
      <c r="AK31" s="5">
        <v>48960</v>
      </c>
      <c r="AL31" s="5"/>
      <c r="AM31" s="5"/>
      <c r="AN31" s="5">
        <v>6480</v>
      </c>
      <c r="AO31" s="5">
        <v>46620</v>
      </c>
      <c r="AP31" s="5">
        <v>36600</v>
      </c>
      <c r="AQ31" s="5"/>
      <c r="AR31" s="5"/>
      <c r="AS31" s="5"/>
      <c r="AT31" s="5"/>
      <c r="AU31" s="32">
        <v>50700</v>
      </c>
      <c r="AV31" s="5">
        <v>45960</v>
      </c>
      <c r="AW31" s="5">
        <v>53400</v>
      </c>
      <c r="AX31" s="5">
        <v>47700</v>
      </c>
      <c r="AY31" s="5">
        <v>49500</v>
      </c>
      <c r="AZ31" s="5">
        <v>49440</v>
      </c>
      <c r="BA31" s="5"/>
      <c r="BB31" s="5"/>
      <c r="BC31" s="5"/>
      <c r="BD31" s="5"/>
      <c r="BE31" s="22"/>
      <c r="BF31" s="5"/>
      <c r="BG31" s="5"/>
      <c r="BH31" s="5"/>
      <c r="BI31" s="5"/>
      <c r="BJ31" s="22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5"/>
      <c r="EC31" s="4"/>
      <c r="ED31" s="5"/>
      <c r="EE31" s="5"/>
      <c r="EF31" s="4"/>
      <c r="EG31" s="4"/>
      <c r="EH31" s="4"/>
      <c r="EI31" s="4"/>
      <c r="EJ31" s="4"/>
      <c r="EK31" s="4"/>
    </row>
    <row r="32" spans="1:141 15221:15221" x14ac:dyDescent="0.25">
      <c r="A32" s="57" t="s">
        <v>131</v>
      </c>
      <c r="B32" s="44" t="s">
        <v>131</v>
      </c>
      <c r="C32" s="44" t="s">
        <v>131</v>
      </c>
      <c r="D32" s="44"/>
      <c r="E32" s="44"/>
      <c r="F32" s="69"/>
      <c r="G32" s="32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22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32"/>
      <c r="AV32" s="5"/>
      <c r="AW32" s="5"/>
      <c r="AX32" s="5"/>
      <c r="AY32" s="5"/>
      <c r="AZ32" s="5"/>
      <c r="BA32" s="5"/>
      <c r="BB32" s="5"/>
      <c r="BC32" s="5"/>
      <c r="BD32" s="5"/>
      <c r="BE32" s="22"/>
      <c r="BF32" s="5"/>
      <c r="BG32" s="5"/>
      <c r="BH32" s="5"/>
      <c r="BI32" s="5"/>
      <c r="BJ32" s="22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4"/>
      <c r="DS32" s="4"/>
      <c r="DT32" s="4"/>
      <c r="DU32" s="4"/>
      <c r="DV32" s="4"/>
      <c r="DW32" s="4"/>
      <c r="DX32" s="4"/>
      <c r="DY32" s="4"/>
      <c r="DZ32" s="4"/>
      <c r="EA32" s="5"/>
      <c r="EB32" s="5"/>
      <c r="EC32" s="4"/>
      <c r="ED32" s="5"/>
      <c r="EE32" s="5"/>
      <c r="EF32" s="4"/>
      <c r="EG32" s="4"/>
      <c r="EH32" s="4"/>
      <c r="EI32" s="4"/>
      <c r="EJ32" s="4"/>
      <c r="EK32" s="4"/>
    </row>
    <row r="33" spans="1:141" x14ac:dyDescent="0.25">
      <c r="A33" s="59">
        <v>114</v>
      </c>
      <c r="B33" s="43" t="s">
        <v>142</v>
      </c>
      <c r="C33" s="44" t="s">
        <v>131</v>
      </c>
      <c r="D33" s="45"/>
      <c r="E33" s="46"/>
      <c r="F33" s="69"/>
      <c r="G33" s="32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22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32"/>
      <c r="AV33" s="5"/>
      <c r="AW33" s="5"/>
      <c r="AX33" s="5"/>
      <c r="AY33" s="5"/>
      <c r="AZ33" s="5"/>
      <c r="BA33" s="5"/>
      <c r="BB33" s="5"/>
      <c r="BC33" s="5"/>
      <c r="BD33" s="5"/>
      <c r="BE33" s="22"/>
      <c r="BF33" s="5"/>
      <c r="BG33" s="5"/>
      <c r="BH33" s="5"/>
      <c r="BI33" s="5"/>
      <c r="BJ33" s="22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4"/>
      <c r="DS33" s="4"/>
      <c r="DT33" s="4"/>
      <c r="DU33" s="4"/>
      <c r="DV33" s="4"/>
      <c r="DW33" s="4"/>
      <c r="DX33" s="4"/>
      <c r="DY33" s="4"/>
      <c r="DZ33" s="4"/>
      <c r="EA33" s="5"/>
      <c r="EB33" s="4"/>
      <c r="EC33" s="5"/>
      <c r="ED33" s="4"/>
      <c r="EE33" s="4"/>
      <c r="EF33" s="4"/>
      <c r="EG33" s="4"/>
      <c r="EH33" s="4"/>
      <c r="EI33" s="4"/>
      <c r="EJ33" s="4"/>
      <c r="EK33" s="4"/>
    </row>
    <row r="34" spans="1:141" x14ac:dyDescent="0.25">
      <c r="A34" s="60">
        <v>114010</v>
      </c>
      <c r="B34" s="47" t="s">
        <v>143</v>
      </c>
      <c r="C34" s="44" t="s">
        <v>63</v>
      </c>
      <c r="D34" s="48">
        <v>120</v>
      </c>
      <c r="E34" s="51">
        <v>8</v>
      </c>
      <c r="F34" s="69">
        <v>120</v>
      </c>
      <c r="G34" s="32">
        <v>24</v>
      </c>
      <c r="H34" s="5"/>
      <c r="I34" s="5"/>
      <c r="J34" s="5">
        <v>24</v>
      </c>
      <c r="K34" s="5">
        <v>24</v>
      </c>
      <c r="L34" s="5"/>
      <c r="M34" s="5"/>
      <c r="N34" s="5">
        <v>24</v>
      </c>
      <c r="O34" s="5"/>
      <c r="P34" s="5">
        <v>24</v>
      </c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22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32"/>
      <c r="AV34" s="5"/>
      <c r="AW34" s="5"/>
      <c r="AX34" s="5"/>
      <c r="AY34" s="5"/>
      <c r="AZ34" s="5"/>
      <c r="BA34" s="5"/>
      <c r="BB34" s="5"/>
      <c r="BC34" s="5"/>
      <c r="BD34" s="5"/>
      <c r="BE34" s="22"/>
      <c r="BF34" s="5"/>
      <c r="BG34" s="5"/>
      <c r="BH34" s="5"/>
      <c r="BI34" s="5"/>
      <c r="BJ34" s="22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5"/>
      <c r="EE34" s="5"/>
      <c r="EF34" s="4"/>
      <c r="EG34" s="4"/>
      <c r="EH34" s="4"/>
      <c r="EI34" s="4"/>
      <c r="EJ34" s="4"/>
      <c r="EK34" s="4"/>
    </row>
    <row r="35" spans="1:141" x14ac:dyDescent="0.25">
      <c r="A35" s="57" t="s">
        <v>131</v>
      </c>
      <c r="B35" s="44" t="s">
        <v>131</v>
      </c>
      <c r="C35" s="44" t="s">
        <v>131</v>
      </c>
      <c r="D35" s="44"/>
      <c r="E35" s="44"/>
      <c r="F35" s="69"/>
      <c r="G35" s="32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22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32"/>
      <c r="AV35" s="5"/>
      <c r="AW35" s="5"/>
      <c r="AX35" s="5"/>
      <c r="AY35" s="5"/>
      <c r="AZ35" s="5"/>
      <c r="BA35" s="5"/>
      <c r="BB35" s="5"/>
      <c r="BC35" s="5"/>
      <c r="BD35" s="5"/>
      <c r="BE35" s="22"/>
      <c r="BF35" s="5"/>
      <c r="BG35" s="5"/>
      <c r="BH35" s="5"/>
      <c r="BI35" s="5"/>
      <c r="BJ35" s="22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5"/>
      <c r="EF35" s="4"/>
      <c r="EG35" s="4"/>
      <c r="EH35" s="4"/>
      <c r="EI35" s="4"/>
      <c r="EJ35" s="4"/>
      <c r="EK35" s="4"/>
    </row>
    <row r="36" spans="1:141" x14ac:dyDescent="0.25">
      <c r="A36" s="58">
        <v>12</v>
      </c>
      <c r="B36" s="43" t="s">
        <v>144</v>
      </c>
      <c r="C36" s="44" t="s">
        <v>131</v>
      </c>
      <c r="D36" s="45"/>
      <c r="E36" s="46"/>
      <c r="F36" s="69"/>
      <c r="G36" s="32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22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32"/>
      <c r="AV36" s="5"/>
      <c r="AW36" s="5"/>
      <c r="AX36" s="5"/>
      <c r="AY36" s="5"/>
      <c r="AZ36" s="5"/>
      <c r="BA36" s="5"/>
      <c r="BB36" s="5"/>
      <c r="BC36" s="5"/>
      <c r="BD36" s="5"/>
      <c r="BE36" s="22"/>
      <c r="BF36" s="5"/>
      <c r="BG36" s="5"/>
      <c r="BH36" s="5"/>
      <c r="BI36" s="5"/>
      <c r="BJ36" s="22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5"/>
      <c r="EG36" s="4"/>
      <c r="EH36" s="4"/>
      <c r="EI36" s="4"/>
      <c r="EJ36" s="4"/>
      <c r="EK36" s="4"/>
    </row>
    <row r="37" spans="1:141" x14ac:dyDescent="0.25">
      <c r="A37" s="57" t="s">
        <v>131</v>
      </c>
      <c r="B37" s="44" t="s">
        <v>131</v>
      </c>
      <c r="C37" s="44" t="s">
        <v>131</v>
      </c>
      <c r="D37" s="44"/>
      <c r="E37" s="44"/>
      <c r="F37" s="69"/>
      <c r="G37" s="32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22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32"/>
      <c r="AV37" s="5"/>
      <c r="AW37" s="5"/>
      <c r="AX37" s="5"/>
      <c r="AY37" s="5"/>
      <c r="AZ37" s="5"/>
      <c r="BA37" s="5"/>
      <c r="BB37" s="5"/>
      <c r="BC37" s="5"/>
      <c r="BD37" s="5"/>
      <c r="BE37" s="22"/>
      <c r="BF37" s="5"/>
      <c r="BG37" s="5"/>
      <c r="BH37" s="5"/>
      <c r="BI37" s="5"/>
      <c r="BJ37" s="22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</row>
    <row r="38" spans="1:141" x14ac:dyDescent="0.25">
      <c r="A38" s="59">
        <v>121</v>
      </c>
      <c r="B38" s="43" t="s">
        <v>145</v>
      </c>
      <c r="C38" s="44" t="s">
        <v>131</v>
      </c>
      <c r="D38" s="45"/>
      <c r="E38" s="46"/>
      <c r="F38" s="69"/>
      <c r="G38" s="32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22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32"/>
      <c r="AV38" s="5"/>
      <c r="AW38" s="5"/>
      <c r="AX38" s="5"/>
      <c r="AY38" s="5"/>
      <c r="AZ38" s="5"/>
      <c r="BA38" s="5"/>
      <c r="BB38" s="5"/>
      <c r="BC38" s="5"/>
      <c r="BD38" s="5"/>
      <c r="BE38" s="22"/>
      <c r="BF38" s="5"/>
      <c r="BG38" s="5"/>
      <c r="BH38" s="5"/>
      <c r="BI38" s="5"/>
      <c r="BJ38" s="22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4"/>
      <c r="DS38" s="5"/>
      <c r="DT38" s="4"/>
      <c r="DU38" s="5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5"/>
      <c r="EI38" s="5"/>
      <c r="EJ38" s="5"/>
      <c r="EK38" s="5"/>
    </row>
    <row r="39" spans="1:141" x14ac:dyDescent="0.25">
      <c r="A39" s="60">
        <v>121010</v>
      </c>
      <c r="B39" s="47" t="s">
        <v>146</v>
      </c>
      <c r="C39" s="44" t="s">
        <v>79</v>
      </c>
      <c r="D39" s="48">
        <v>126</v>
      </c>
      <c r="E39" s="51">
        <v>6</v>
      </c>
      <c r="F39" s="69">
        <v>126</v>
      </c>
      <c r="G39" s="32"/>
      <c r="H39" s="5"/>
      <c r="I39" s="5">
        <v>18</v>
      </c>
      <c r="J39" s="5"/>
      <c r="K39" s="5"/>
      <c r="L39" s="5"/>
      <c r="M39" s="5"/>
      <c r="N39" s="5">
        <v>18</v>
      </c>
      <c r="O39" s="5">
        <v>18</v>
      </c>
      <c r="P39" s="5">
        <v>18</v>
      </c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22"/>
      <c r="AJ39" s="5">
        <v>18</v>
      </c>
      <c r="AK39" s="5">
        <v>18</v>
      </c>
      <c r="AL39" s="5"/>
      <c r="AM39" s="5"/>
      <c r="AN39" s="5"/>
      <c r="AO39" s="5"/>
      <c r="AP39" s="5"/>
      <c r="AQ39" s="5"/>
      <c r="AR39" s="5"/>
      <c r="AS39" s="5"/>
      <c r="AT39" s="5"/>
      <c r="AU39" s="32">
        <v>18</v>
      </c>
      <c r="AV39" s="5"/>
      <c r="AW39" s="5"/>
      <c r="AX39" s="5"/>
      <c r="AY39" s="5"/>
      <c r="AZ39" s="5"/>
      <c r="BA39" s="5"/>
      <c r="BB39" s="5"/>
      <c r="BC39" s="5"/>
      <c r="BD39" s="5"/>
      <c r="BE39" s="22"/>
      <c r="BF39" s="5"/>
      <c r="BG39" s="5"/>
      <c r="BH39" s="5"/>
      <c r="BI39" s="5"/>
      <c r="BJ39" s="22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4"/>
      <c r="DS39" s="5"/>
      <c r="DT39" s="4"/>
      <c r="DU39" s="5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5"/>
      <c r="EI39" s="5"/>
      <c r="EJ39" s="5"/>
      <c r="EK39" s="5"/>
    </row>
    <row r="40" spans="1:141" x14ac:dyDescent="0.25">
      <c r="A40" s="60">
        <v>121020</v>
      </c>
      <c r="B40" s="47" t="s">
        <v>59</v>
      </c>
      <c r="C40" s="44" t="s">
        <v>60</v>
      </c>
      <c r="D40" s="48">
        <v>102</v>
      </c>
      <c r="E40" s="51">
        <v>2</v>
      </c>
      <c r="F40" s="69">
        <v>102</v>
      </c>
      <c r="G40" s="32">
        <v>6</v>
      </c>
      <c r="H40" s="5"/>
      <c r="I40" s="5">
        <v>6</v>
      </c>
      <c r="J40" s="5">
        <v>6</v>
      </c>
      <c r="K40" s="5">
        <v>6</v>
      </c>
      <c r="L40" s="5"/>
      <c r="M40" s="5"/>
      <c r="N40" s="5">
        <v>6</v>
      </c>
      <c r="O40" s="5">
        <v>6</v>
      </c>
      <c r="P40" s="5">
        <v>6</v>
      </c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22"/>
      <c r="AJ40" s="5">
        <v>6</v>
      </c>
      <c r="AK40" s="5">
        <v>6</v>
      </c>
      <c r="AL40" s="5"/>
      <c r="AM40" s="5"/>
      <c r="AN40" s="5"/>
      <c r="AO40" s="5">
        <v>6</v>
      </c>
      <c r="AP40" s="5">
        <v>6</v>
      </c>
      <c r="AQ40" s="5"/>
      <c r="AR40" s="5"/>
      <c r="AS40" s="5"/>
      <c r="AT40" s="5"/>
      <c r="AU40" s="32">
        <v>6</v>
      </c>
      <c r="AV40" s="5">
        <v>6</v>
      </c>
      <c r="AW40" s="5">
        <v>6</v>
      </c>
      <c r="AX40" s="5">
        <v>6</v>
      </c>
      <c r="AY40" s="5">
        <v>6</v>
      </c>
      <c r="AZ40" s="5">
        <v>6</v>
      </c>
      <c r="BA40" s="5"/>
      <c r="BB40" s="5"/>
      <c r="BC40" s="5"/>
      <c r="BD40" s="5"/>
      <c r="BE40" s="22"/>
      <c r="BF40" s="5"/>
      <c r="BG40" s="5"/>
      <c r="BH40" s="5"/>
      <c r="BI40" s="5"/>
      <c r="BJ40" s="22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4"/>
      <c r="DS40" s="5"/>
      <c r="DT40" s="4"/>
      <c r="DU40" s="5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5"/>
      <c r="EI40" s="5"/>
      <c r="EJ40" s="5"/>
      <c r="EK40" s="5"/>
    </row>
    <row r="41" spans="1:141" x14ac:dyDescent="0.25">
      <c r="A41" s="60">
        <v>121030</v>
      </c>
      <c r="B41" s="47" t="s">
        <v>70</v>
      </c>
      <c r="C41" s="44" t="s">
        <v>60</v>
      </c>
      <c r="D41" s="48">
        <v>102</v>
      </c>
      <c r="E41" s="51">
        <v>2</v>
      </c>
      <c r="F41" s="69">
        <v>102</v>
      </c>
      <c r="G41" s="32">
        <v>6</v>
      </c>
      <c r="H41" s="5"/>
      <c r="I41" s="5">
        <v>6</v>
      </c>
      <c r="J41" s="5">
        <v>6</v>
      </c>
      <c r="K41" s="5">
        <v>6</v>
      </c>
      <c r="L41" s="5"/>
      <c r="M41" s="5"/>
      <c r="N41" s="5">
        <v>6</v>
      </c>
      <c r="O41" s="5">
        <v>6</v>
      </c>
      <c r="P41" s="5">
        <v>6</v>
      </c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22"/>
      <c r="AJ41" s="5">
        <v>6</v>
      </c>
      <c r="AK41" s="5">
        <v>6</v>
      </c>
      <c r="AL41" s="5"/>
      <c r="AM41" s="5"/>
      <c r="AN41" s="5"/>
      <c r="AO41" s="5">
        <v>6</v>
      </c>
      <c r="AP41" s="5">
        <v>6</v>
      </c>
      <c r="AQ41" s="5"/>
      <c r="AR41" s="5"/>
      <c r="AS41" s="5"/>
      <c r="AT41" s="5"/>
      <c r="AU41" s="32">
        <v>6</v>
      </c>
      <c r="AV41" s="5">
        <v>6</v>
      </c>
      <c r="AW41" s="5">
        <v>6</v>
      </c>
      <c r="AX41" s="5">
        <v>6</v>
      </c>
      <c r="AY41" s="5">
        <v>6</v>
      </c>
      <c r="AZ41" s="5">
        <v>6</v>
      </c>
      <c r="BA41" s="5"/>
      <c r="BB41" s="5"/>
      <c r="BC41" s="5"/>
      <c r="BD41" s="5"/>
      <c r="BE41" s="22"/>
      <c r="BF41" s="5"/>
      <c r="BG41" s="5"/>
      <c r="BH41" s="5"/>
      <c r="BI41" s="5"/>
      <c r="BJ41" s="22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4"/>
      <c r="DS41" s="5"/>
      <c r="DT41" s="4"/>
      <c r="DU41" s="5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5"/>
      <c r="EI41" s="5"/>
      <c r="EJ41" s="5"/>
      <c r="EK41" s="5"/>
    </row>
    <row r="42" spans="1:141" x14ac:dyDescent="0.25">
      <c r="A42" s="57" t="s">
        <v>131</v>
      </c>
      <c r="B42" s="44" t="s">
        <v>131</v>
      </c>
      <c r="C42" s="44" t="s">
        <v>131</v>
      </c>
      <c r="D42" s="44"/>
      <c r="E42" s="44"/>
      <c r="F42" s="69"/>
      <c r="G42" s="32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22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32"/>
      <c r="AV42" s="5"/>
      <c r="AW42" s="5"/>
      <c r="AX42" s="5"/>
      <c r="AY42" s="5"/>
      <c r="AZ42" s="5"/>
      <c r="BA42" s="5"/>
      <c r="BB42" s="5"/>
      <c r="BC42" s="5"/>
      <c r="BD42" s="5"/>
      <c r="BE42" s="22"/>
      <c r="BF42" s="5"/>
      <c r="BG42" s="5"/>
      <c r="BH42" s="5"/>
      <c r="BI42" s="5"/>
      <c r="BJ42" s="22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4"/>
      <c r="DS42" s="5"/>
      <c r="DT42" s="5"/>
      <c r="DU42" s="5"/>
      <c r="DV42" s="5"/>
      <c r="DW42" s="5"/>
      <c r="DX42" s="5"/>
      <c r="DY42" s="5"/>
      <c r="DZ42" s="5"/>
      <c r="EA42" s="4"/>
      <c r="EB42" s="4"/>
      <c r="EC42" s="4"/>
      <c r="ED42" s="4"/>
      <c r="EE42" s="4"/>
      <c r="EF42" s="4"/>
      <c r="EG42" s="4"/>
      <c r="EH42" s="5"/>
      <c r="EI42" s="5"/>
      <c r="EJ42" s="5"/>
      <c r="EK42" s="5"/>
    </row>
    <row r="43" spans="1:141" x14ac:dyDescent="0.25">
      <c r="A43" s="59">
        <v>122</v>
      </c>
      <c r="B43" s="43" t="s">
        <v>147</v>
      </c>
      <c r="C43" s="44" t="s">
        <v>131</v>
      </c>
      <c r="D43" s="45"/>
      <c r="E43" s="46"/>
      <c r="F43" s="69"/>
      <c r="G43" s="32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22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32"/>
      <c r="AV43" s="5"/>
      <c r="AW43" s="5"/>
      <c r="AX43" s="5"/>
      <c r="AY43" s="5"/>
      <c r="AZ43" s="5"/>
      <c r="BA43" s="5"/>
      <c r="BB43" s="5"/>
      <c r="BC43" s="5"/>
      <c r="BD43" s="5"/>
      <c r="BE43" s="22"/>
      <c r="BF43" s="5"/>
      <c r="BG43" s="5"/>
      <c r="BH43" s="5"/>
      <c r="BI43" s="5"/>
      <c r="BJ43" s="22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4"/>
      <c r="DS43" s="5"/>
      <c r="DT43" s="5"/>
      <c r="DU43" s="5"/>
      <c r="DV43" s="5"/>
      <c r="DW43" s="5"/>
      <c r="DX43" s="5"/>
      <c r="DY43" s="5"/>
      <c r="DZ43" s="5"/>
      <c r="EA43" s="4"/>
      <c r="EB43" s="4"/>
      <c r="EC43" s="4"/>
      <c r="ED43" s="4"/>
      <c r="EE43" s="4"/>
      <c r="EF43" s="4"/>
      <c r="EG43" s="4"/>
      <c r="EH43" s="5"/>
      <c r="EI43" s="5"/>
      <c r="EJ43" s="5"/>
      <c r="EK43" s="5"/>
    </row>
    <row r="44" spans="1:141" x14ac:dyDescent="0.25">
      <c r="A44" s="60">
        <v>122010</v>
      </c>
      <c r="B44" s="47" t="s">
        <v>148</v>
      </c>
      <c r="C44" s="44" t="s">
        <v>58</v>
      </c>
      <c r="D44" s="48">
        <v>4735.8</v>
      </c>
      <c r="E44" s="51">
        <v>1</v>
      </c>
      <c r="F44" s="69">
        <v>473580</v>
      </c>
      <c r="G44" s="32">
        <v>25200</v>
      </c>
      <c r="H44" s="5">
        <v>5820</v>
      </c>
      <c r="I44" s="5">
        <v>23820</v>
      </c>
      <c r="J44" s="5">
        <v>26970</v>
      </c>
      <c r="K44" s="5">
        <v>26910</v>
      </c>
      <c r="L44" s="5"/>
      <c r="M44" s="5"/>
      <c r="N44" s="5">
        <v>25770</v>
      </c>
      <c r="O44" s="5">
        <v>25200</v>
      </c>
      <c r="P44" s="5">
        <v>23550</v>
      </c>
      <c r="Q44" s="5"/>
      <c r="R44" s="5">
        <v>8040</v>
      </c>
      <c r="S44" s="5"/>
      <c r="T44" s="5"/>
      <c r="U44" s="5"/>
      <c r="V44" s="5"/>
      <c r="W44" s="5">
        <v>7200</v>
      </c>
      <c r="X44" s="5"/>
      <c r="Y44" s="5"/>
      <c r="Z44" s="5">
        <v>26970</v>
      </c>
      <c r="AA44" s="5"/>
      <c r="AB44" s="5">
        <v>3780</v>
      </c>
      <c r="AC44" s="5"/>
      <c r="AD44" s="5"/>
      <c r="AE44" s="5"/>
      <c r="AF44" s="5"/>
      <c r="AG44" s="5"/>
      <c r="AH44" s="5"/>
      <c r="AI44" s="22"/>
      <c r="AJ44" s="5">
        <v>26670</v>
      </c>
      <c r="AK44" s="5">
        <v>24480</v>
      </c>
      <c r="AL44" s="5"/>
      <c r="AM44" s="5"/>
      <c r="AN44" s="5">
        <v>3240</v>
      </c>
      <c r="AO44" s="5">
        <v>23310</v>
      </c>
      <c r="AP44" s="5">
        <v>18300</v>
      </c>
      <c r="AQ44" s="5"/>
      <c r="AR44" s="5"/>
      <c r="AS44" s="5"/>
      <c r="AT44" s="5"/>
      <c r="AU44" s="32">
        <v>25350</v>
      </c>
      <c r="AV44" s="5">
        <v>22980</v>
      </c>
      <c r="AW44" s="5">
        <v>26700</v>
      </c>
      <c r="AX44" s="5">
        <v>23850</v>
      </c>
      <c r="AY44" s="5">
        <v>24750</v>
      </c>
      <c r="AZ44" s="5">
        <v>24720</v>
      </c>
      <c r="BA44" s="5"/>
      <c r="BB44" s="5"/>
      <c r="BC44" s="5"/>
      <c r="BD44" s="5"/>
      <c r="BE44" s="22"/>
      <c r="BF44" s="5"/>
      <c r="BG44" s="5"/>
      <c r="BH44" s="5"/>
      <c r="BI44" s="5"/>
      <c r="BJ44" s="22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4"/>
      <c r="DS44" s="5"/>
      <c r="DT44" s="5"/>
      <c r="DU44" s="5"/>
      <c r="DV44" s="5"/>
      <c r="DW44" s="5"/>
      <c r="DX44" s="5"/>
      <c r="DY44" s="5"/>
      <c r="DZ44" s="5"/>
      <c r="EA44" s="4"/>
      <c r="EB44" s="4"/>
      <c r="EC44" s="4"/>
      <c r="ED44" s="4"/>
      <c r="EE44" s="4"/>
      <c r="EF44" s="4"/>
      <c r="EG44" s="4"/>
      <c r="EH44" s="5"/>
      <c r="EI44" s="5"/>
      <c r="EJ44" s="5"/>
      <c r="EK44" s="5"/>
    </row>
    <row r="45" spans="1:141" x14ac:dyDescent="0.25">
      <c r="A45" s="60">
        <v>122020</v>
      </c>
      <c r="B45" s="47" t="s">
        <v>149</v>
      </c>
      <c r="C45" s="44" t="s">
        <v>58</v>
      </c>
      <c r="D45" s="48">
        <v>4735.8</v>
      </c>
      <c r="E45" s="51">
        <v>1</v>
      </c>
      <c r="F45" s="69">
        <v>473580</v>
      </c>
      <c r="G45" s="32">
        <v>25200</v>
      </c>
      <c r="H45" s="5">
        <v>5820</v>
      </c>
      <c r="I45" s="5">
        <v>23820</v>
      </c>
      <c r="J45" s="5">
        <v>26970</v>
      </c>
      <c r="K45" s="5">
        <v>26910</v>
      </c>
      <c r="L45" s="5"/>
      <c r="M45" s="5"/>
      <c r="N45" s="5">
        <v>25770</v>
      </c>
      <c r="O45" s="5">
        <v>25200</v>
      </c>
      <c r="P45" s="5">
        <v>23550</v>
      </c>
      <c r="Q45" s="5"/>
      <c r="R45" s="5">
        <v>8040</v>
      </c>
      <c r="S45" s="5"/>
      <c r="T45" s="5"/>
      <c r="U45" s="5"/>
      <c r="V45" s="5"/>
      <c r="W45" s="5">
        <v>7200</v>
      </c>
      <c r="X45" s="5"/>
      <c r="Y45" s="5"/>
      <c r="Z45" s="5">
        <v>26970</v>
      </c>
      <c r="AA45" s="5"/>
      <c r="AB45" s="5">
        <v>3780</v>
      </c>
      <c r="AC45" s="5"/>
      <c r="AD45" s="5"/>
      <c r="AE45" s="5"/>
      <c r="AF45" s="5"/>
      <c r="AG45" s="5"/>
      <c r="AH45" s="5"/>
      <c r="AI45" s="22"/>
      <c r="AJ45" s="5">
        <v>26670</v>
      </c>
      <c r="AK45" s="5">
        <v>24480</v>
      </c>
      <c r="AL45" s="5"/>
      <c r="AM45" s="5"/>
      <c r="AN45" s="5">
        <v>3240</v>
      </c>
      <c r="AO45" s="5">
        <v>23310</v>
      </c>
      <c r="AP45" s="5">
        <v>18300</v>
      </c>
      <c r="AQ45" s="5"/>
      <c r="AR45" s="5"/>
      <c r="AS45" s="5"/>
      <c r="AT45" s="5"/>
      <c r="AU45" s="32">
        <v>25350</v>
      </c>
      <c r="AV45" s="5">
        <v>22980</v>
      </c>
      <c r="AW45" s="5">
        <v>26700</v>
      </c>
      <c r="AX45" s="5">
        <v>23850</v>
      </c>
      <c r="AY45" s="5">
        <v>24750</v>
      </c>
      <c r="AZ45" s="5">
        <v>24720</v>
      </c>
      <c r="BA45" s="5"/>
      <c r="BB45" s="5"/>
      <c r="BC45" s="5"/>
      <c r="BD45" s="5"/>
      <c r="BE45" s="22"/>
      <c r="BF45" s="5"/>
      <c r="BG45" s="5"/>
      <c r="BH45" s="5"/>
      <c r="BI45" s="5"/>
      <c r="BJ45" s="22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4"/>
      <c r="DS45" s="5"/>
      <c r="DT45" s="5"/>
      <c r="DU45" s="5"/>
      <c r="DV45" s="5"/>
      <c r="DW45" s="5"/>
      <c r="DX45" s="5"/>
      <c r="DY45" s="5"/>
      <c r="DZ45" s="5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</row>
    <row r="46" spans="1:141" x14ac:dyDescent="0.25">
      <c r="A46" s="60">
        <v>122030</v>
      </c>
      <c r="B46" s="47" t="s">
        <v>66</v>
      </c>
      <c r="C46" s="44" t="s">
        <v>58</v>
      </c>
      <c r="D46" s="48">
        <v>4735.8</v>
      </c>
      <c r="E46" s="51">
        <v>1</v>
      </c>
      <c r="F46" s="69">
        <v>473580</v>
      </c>
      <c r="G46" s="32">
        <v>25200</v>
      </c>
      <c r="H46" s="5">
        <v>5820</v>
      </c>
      <c r="I46" s="5">
        <v>23820</v>
      </c>
      <c r="J46" s="5">
        <v>26970</v>
      </c>
      <c r="K46" s="5">
        <v>26910</v>
      </c>
      <c r="L46" s="5"/>
      <c r="M46" s="5"/>
      <c r="N46" s="5">
        <v>25770</v>
      </c>
      <c r="O46" s="5">
        <v>25200</v>
      </c>
      <c r="P46" s="5">
        <v>23550</v>
      </c>
      <c r="Q46" s="5"/>
      <c r="R46" s="5">
        <v>8040</v>
      </c>
      <c r="S46" s="5"/>
      <c r="T46" s="5"/>
      <c r="U46" s="5"/>
      <c r="V46" s="5"/>
      <c r="W46" s="5">
        <v>7200</v>
      </c>
      <c r="X46" s="5"/>
      <c r="Y46" s="5"/>
      <c r="Z46" s="5">
        <v>26970</v>
      </c>
      <c r="AA46" s="5"/>
      <c r="AB46" s="5">
        <v>3780</v>
      </c>
      <c r="AC46" s="5"/>
      <c r="AD46" s="5"/>
      <c r="AE46" s="5"/>
      <c r="AF46" s="5"/>
      <c r="AG46" s="5"/>
      <c r="AH46" s="5"/>
      <c r="AI46" s="22"/>
      <c r="AJ46" s="5">
        <v>26670</v>
      </c>
      <c r="AK46" s="5">
        <v>24480</v>
      </c>
      <c r="AL46" s="5"/>
      <c r="AM46" s="5"/>
      <c r="AN46" s="5">
        <v>3240</v>
      </c>
      <c r="AO46" s="5">
        <v>23310</v>
      </c>
      <c r="AP46" s="5">
        <v>18300</v>
      </c>
      <c r="AQ46" s="5"/>
      <c r="AR46" s="5"/>
      <c r="AS46" s="5"/>
      <c r="AT46" s="5"/>
      <c r="AU46" s="32">
        <v>25350</v>
      </c>
      <c r="AV46" s="5">
        <v>22980</v>
      </c>
      <c r="AW46" s="5">
        <v>26700</v>
      </c>
      <c r="AX46" s="5">
        <v>23850</v>
      </c>
      <c r="AY46" s="5">
        <v>24750</v>
      </c>
      <c r="AZ46" s="5">
        <v>24720</v>
      </c>
      <c r="BA46" s="5"/>
      <c r="BB46" s="5"/>
      <c r="BC46" s="5"/>
      <c r="BD46" s="5"/>
      <c r="BE46" s="22"/>
      <c r="BF46" s="5"/>
      <c r="BG46" s="5"/>
      <c r="BH46" s="5"/>
      <c r="BI46" s="5"/>
      <c r="BJ46" s="22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4"/>
      <c r="DS46" s="5"/>
      <c r="DT46" s="4"/>
      <c r="DU46" s="5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5"/>
      <c r="EI46" s="5"/>
      <c r="EJ46" s="5"/>
      <c r="EK46" s="5"/>
    </row>
    <row r="47" spans="1:141" x14ac:dyDescent="0.25">
      <c r="A47" s="60">
        <v>122040</v>
      </c>
      <c r="B47" s="47" t="s">
        <v>67</v>
      </c>
      <c r="C47" s="44" t="s">
        <v>58</v>
      </c>
      <c r="D47" s="48">
        <v>4735.8</v>
      </c>
      <c r="E47" s="51">
        <v>1</v>
      </c>
      <c r="F47" s="69">
        <v>473580</v>
      </c>
      <c r="G47" s="32">
        <v>25200</v>
      </c>
      <c r="H47" s="5">
        <v>5820</v>
      </c>
      <c r="I47" s="5">
        <v>23820</v>
      </c>
      <c r="J47" s="5">
        <v>26970</v>
      </c>
      <c r="K47" s="5">
        <v>26910</v>
      </c>
      <c r="L47" s="5"/>
      <c r="M47" s="5"/>
      <c r="N47" s="5">
        <v>25770</v>
      </c>
      <c r="O47" s="5">
        <v>25200</v>
      </c>
      <c r="P47" s="5">
        <v>23550</v>
      </c>
      <c r="Q47" s="5"/>
      <c r="R47" s="5">
        <v>8040</v>
      </c>
      <c r="S47" s="5"/>
      <c r="T47" s="5"/>
      <c r="U47" s="5"/>
      <c r="V47" s="5"/>
      <c r="W47" s="5">
        <v>7200</v>
      </c>
      <c r="X47" s="5"/>
      <c r="Y47" s="5"/>
      <c r="Z47" s="5">
        <v>26970</v>
      </c>
      <c r="AA47" s="5"/>
      <c r="AB47" s="5">
        <v>3780</v>
      </c>
      <c r="AC47" s="5"/>
      <c r="AD47" s="5"/>
      <c r="AE47" s="5"/>
      <c r="AF47" s="5"/>
      <c r="AG47" s="5"/>
      <c r="AH47" s="5"/>
      <c r="AI47" s="22"/>
      <c r="AJ47" s="5">
        <v>26670</v>
      </c>
      <c r="AK47" s="5">
        <v>24480</v>
      </c>
      <c r="AL47" s="5"/>
      <c r="AM47" s="5"/>
      <c r="AN47" s="5">
        <v>3240</v>
      </c>
      <c r="AO47" s="5">
        <v>23310</v>
      </c>
      <c r="AP47" s="5">
        <v>18300</v>
      </c>
      <c r="AQ47" s="5"/>
      <c r="AR47" s="5"/>
      <c r="AS47" s="5"/>
      <c r="AT47" s="5"/>
      <c r="AU47" s="32">
        <v>25350</v>
      </c>
      <c r="AV47" s="5">
        <v>22980</v>
      </c>
      <c r="AW47" s="5">
        <v>26700</v>
      </c>
      <c r="AX47" s="5">
        <v>23850</v>
      </c>
      <c r="AY47" s="5">
        <v>24750</v>
      </c>
      <c r="AZ47" s="5">
        <v>24720</v>
      </c>
      <c r="BA47" s="5"/>
      <c r="BB47" s="5"/>
      <c r="BC47" s="5"/>
      <c r="BD47" s="5"/>
      <c r="BE47" s="22"/>
      <c r="BF47" s="5"/>
      <c r="BG47" s="5"/>
      <c r="BH47" s="5"/>
      <c r="BI47" s="5"/>
      <c r="BJ47" s="22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4"/>
      <c r="DS47" s="5"/>
      <c r="DT47" s="4"/>
      <c r="DU47" s="5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5"/>
      <c r="EI47" s="5"/>
      <c r="EJ47" s="5"/>
      <c r="EK47" s="5"/>
    </row>
    <row r="48" spans="1:141" x14ac:dyDescent="0.25">
      <c r="A48" s="60">
        <v>122050</v>
      </c>
      <c r="B48" s="44" t="s">
        <v>68</v>
      </c>
      <c r="C48" s="44" t="s">
        <v>58</v>
      </c>
      <c r="D48" s="48">
        <v>2367.9</v>
      </c>
      <c r="E48" s="51">
        <v>0.5</v>
      </c>
      <c r="F48" s="69">
        <v>236790</v>
      </c>
      <c r="G48" s="32">
        <v>12600</v>
      </c>
      <c r="H48" s="5">
        <v>2910</v>
      </c>
      <c r="I48" s="5">
        <v>11910</v>
      </c>
      <c r="J48" s="5">
        <v>13485</v>
      </c>
      <c r="K48" s="5">
        <v>13455</v>
      </c>
      <c r="L48" s="5"/>
      <c r="M48" s="5"/>
      <c r="N48" s="5">
        <v>12885</v>
      </c>
      <c r="O48" s="5">
        <v>12600</v>
      </c>
      <c r="P48" s="5">
        <v>11775</v>
      </c>
      <c r="Q48" s="5"/>
      <c r="R48" s="5">
        <v>4020</v>
      </c>
      <c r="S48" s="5"/>
      <c r="T48" s="5"/>
      <c r="U48" s="5"/>
      <c r="V48" s="5"/>
      <c r="W48" s="5">
        <v>3600</v>
      </c>
      <c r="X48" s="5"/>
      <c r="Y48" s="5"/>
      <c r="Z48" s="5">
        <v>13485</v>
      </c>
      <c r="AA48" s="5"/>
      <c r="AB48" s="5">
        <v>1890</v>
      </c>
      <c r="AC48" s="5"/>
      <c r="AD48" s="5"/>
      <c r="AE48" s="5"/>
      <c r="AF48" s="5"/>
      <c r="AG48" s="5"/>
      <c r="AH48" s="5"/>
      <c r="AI48" s="22"/>
      <c r="AJ48" s="5">
        <v>13335</v>
      </c>
      <c r="AK48" s="5">
        <v>12240</v>
      </c>
      <c r="AL48" s="5"/>
      <c r="AM48" s="5"/>
      <c r="AN48" s="5">
        <v>1620</v>
      </c>
      <c r="AO48" s="5">
        <v>11655</v>
      </c>
      <c r="AP48" s="5">
        <v>9150</v>
      </c>
      <c r="AQ48" s="5"/>
      <c r="AR48" s="5"/>
      <c r="AS48" s="5"/>
      <c r="AT48" s="5"/>
      <c r="AU48" s="32">
        <v>12675</v>
      </c>
      <c r="AV48" s="5">
        <v>11490</v>
      </c>
      <c r="AW48" s="5">
        <v>13350</v>
      </c>
      <c r="AX48" s="5">
        <v>11925</v>
      </c>
      <c r="AY48" s="5">
        <v>12375</v>
      </c>
      <c r="AZ48" s="5">
        <v>12360</v>
      </c>
      <c r="BA48" s="5"/>
      <c r="BB48" s="5"/>
      <c r="BC48" s="5"/>
      <c r="BD48" s="5"/>
      <c r="BE48" s="22"/>
      <c r="BF48" s="5"/>
      <c r="BG48" s="5"/>
      <c r="BH48" s="5"/>
      <c r="BI48" s="5"/>
      <c r="BJ48" s="22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4"/>
      <c r="DS48" s="5"/>
      <c r="DT48" s="4"/>
      <c r="DU48" s="5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5"/>
      <c r="EI48" s="5"/>
      <c r="EJ48" s="5"/>
      <c r="EK48" s="5"/>
    </row>
    <row r="49" spans="1:141" x14ac:dyDescent="0.25">
      <c r="A49" s="57" t="s">
        <v>131</v>
      </c>
      <c r="B49" s="44" t="s">
        <v>131</v>
      </c>
      <c r="C49" s="44" t="s">
        <v>131</v>
      </c>
      <c r="D49" s="44"/>
      <c r="E49" s="44"/>
      <c r="F49" s="69"/>
      <c r="G49" s="32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22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32"/>
      <c r="AV49" s="5"/>
      <c r="AW49" s="5"/>
      <c r="AX49" s="5"/>
      <c r="AY49" s="5"/>
      <c r="AZ49" s="5"/>
      <c r="BA49" s="5"/>
      <c r="BB49" s="5"/>
      <c r="BC49" s="5"/>
      <c r="BD49" s="5"/>
      <c r="BE49" s="22"/>
      <c r="BF49" s="5"/>
      <c r="BG49" s="5"/>
      <c r="BH49" s="5"/>
      <c r="BI49" s="5"/>
      <c r="BJ49" s="22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4"/>
      <c r="DS49" s="5"/>
      <c r="DT49" s="5"/>
      <c r="DU49" s="5"/>
      <c r="DV49" s="5"/>
      <c r="DW49" s="5"/>
      <c r="DX49" s="5"/>
      <c r="DY49" s="5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</row>
    <row r="50" spans="1:141" x14ac:dyDescent="0.25">
      <c r="A50" s="59">
        <v>123</v>
      </c>
      <c r="B50" s="43" t="s">
        <v>135</v>
      </c>
      <c r="C50" s="44" t="s">
        <v>131</v>
      </c>
      <c r="D50" s="45"/>
      <c r="E50" s="46"/>
      <c r="F50" s="69"/>
      <c r="G50" s="32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22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32"/>
      <c r="AV50" s="5"/>
      <c r="AW50" s="5"/>
      <c r="AX50" s="5"/>
      <c r="AY50" s="5"/>
      <c r="AZ50" s="5"/>
      <c r="BA50" s="5"/>
      <c r="BB50" s="5"/>
      <c r="BC50" s="5"/>
      <c r="BD50" s="5"/>
      <c r="BE50" s="22"/>
      <c r="BF50" s="5"/>
      <c r="BG50" s="5"/>
      <c r="BH50" s="5"/>
      <c r="BI50" s="5"/>
      <c r="BJ50" s="22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4"/>
      <c r="DS50" s="5"/>
      <c r="DT50" s="4"/>
      <c r="DU50" s="5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5"/>
      <c r="EI50" s="5"/>
      <c r="EJ50" s="5"/>
      <c r="EK50" s="5"/>
    </row>
    <row r="51" spans="1:141" x14ac:dyDescent="0.25">
      <c r="A51" s="60">
        <v>123010</v>
      </c>
      <c r="B51" s="47" t="s">
        <v>150</v>
      </c>
      <c r="C51" s="44" t="s">
        <v>58</v>
      </c>
      <c r="D51" s="48">
        <v>4735.8</v>
      </c>
      <c r="E51" s="51">
        <v>1</v>
      </c>
      <c r="F51" s="69">
        <v>473580</v>
      </c>
      <c r="G51" s="32">
        <v>25200</v>
      </c>
      <c r="H51" s="5">
        <v>5820</v>
      </c>
      <c r="I51" s="5">
        <v>23820</v>
      </c>
      <c r="J51" s="5">
        <v>26970</v>
      </c>
      <c r="K51" s="5">
        <v>26910</v>
      </c>
      <c r="L51" s="5"/>
      <c r="M51" s="5"/>
      <c r="N51" s="5">
        <v>25770</v>
      </c>
      <c r="O51" s="5">
        <v>25200</v>
      </c>
      <c r="P51" s="5">
        <v>23550</v>
      </c>
      <c r="Q51" s="5"/>
      <c r="R51" s="5">
        <v>8040</v>
      </c>
      <c r="S51" s="5"/>
      <c r="T51" s="5"/>
      <c r="U51" s="5"/>
      <c r="V51" s="5"/>
      <c r="W51" s="5">
        <v>7200</v>
      </c>
      <c r="X51" s="5"/>
      <c r="Y51" s="5"/>
      <c r="Z51" s="5">
        <v>26970</v>
      </c>
      <c r="AA51" s="5"/>
      <c r="AB51" s="5">
        <v>3780</v>
      </c>
      <c r="AC51" s="5"/>
      <c r="AD51" s="5"/>
      <c r="AE51" s="5"/>
      <c r="AF51" s="5"/>
      <c r="AG51" s="5"/>
      <c r="AH51" s="5"/>
      <c r="AI51" s="22"/>
      <c r="AJ51" s="5">
        <v>26670</v>
      </c>
      <c r="AK51" s="5">
        <v>24480</v>
      </c>
      <c r="AL51" s="5"/>
      <c r="AM51" s="5"/>
      <c r="AN51" s="5">
        <v>3240</v>
      </c>
      <c r="AO51" s="5">
        <v>23310</v>
      </c>
      <c r="AP51" s="5">
        <v>18300</v>
      </c>
      <c r="AQ51" s="5"/>
      <c r="AR51" s="5"/>
      <c r="AS51" s="5"/>
      <c r="AT51" s="5"/>
      <c r="AU51" s="32">
        <v>25350</v>
      </c>
      <c r="AV51" s="5">
        <v>22980</v>
      </c>
      <c r="AW51" s="5">
        <v>26700</v>
      </c>
      <c r="AX51" s="5">
        <v>23850</v>
      </c>
      <c r="AY51" s="5">
        <v>24750</v>
      </c>
      <c r="AZ51" s="5">
        <v>24720</v>
      </c>
      <c r="BA51" s="5"/>
      <c r="BB51" s="5"/>
      <c r="BC51" s="5"/>
      <c r="BD51" s="5"/>
      <c r="BE51" s="22"/>
      <c r="BF51" s="5"/>
      <c r="BG51" s="5"/>
      <c r="BH51" s="5"/>
      <c r="BI51" s="5"/>
      <c r="BJ51" s="22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</row>
    <row r="52" spans="1:141" x14ac:dyDescent="0.25">
      <c r="A52" s="60">
        <v>123020</v>
      </c>
      <c r="B52" s="47" t="s">
        <v>69</v>
      </c>
      <c r="C52" s="44" t="s">
        <v>58</v>
      </c>
      <c r="D52" s="48">
        <v>4735.8</v>
      </c>
      <c r="E52" s="51">
        <v>1</v>
      </c>
      <c r="F52" s="69">
        <v>473580</v>
      </c>
      <c r="G52" s="32">
        <v>25200</v>
      </c>
      <c r="H52" s="5">
        <v>5820</v>
      </c>
      <c r="I52" s="5">
        <v>23820</v>
      </c>
      <c r="J52" s="5">
        <v>26970</v>
      </c>
      <c r="K52" s="5">
        <v>26910</v>
      </c>
      <c r="L52" s="5"/>
      <c r="M52" s="5"/>
      <c r="N52" s="5">
        <v>25770</v>
      </c>
      <c r="O52" s="5">
        <v>25200</v>
      </c>
      <c r="P52" s="5">
        <v>23550</v>
      </c>
      <c r="Q52" s="5"/>
      <c r="R52" s="5">
        <v>8040</v>
      </c>
      <c r="S52" s="5"/>
      <c r="T52" s="5"/>
      <c r="U52" s="5"/>
      <c r="V52" s="5"/>
      <c r="W52" s="5">
        <v>7200</v>
      </c>
      <c r="X52" s="5"/>
      <c r="Y52" s="5"/>
      <c r="Z52" s="5">
        <v>26970</v>
      </c>
      <c r="AA52" s="5"/>
      <c r="AB52" s="5">
        <v>3780</v>
      </c>
      <c r="AC52" s="5"/>
      <c r="AD52" s="5"/>
      <c r="AE52" s="5"/>
      <c r="AF52" s="5"/>
      <c r="AG52" s="5"/>
      <c r="AH52" s="5"/>
      <c r="AI52" s="22"/>
      <c r="AJ52" s="5">
        <v>26670</v>
      </c>
      <c r="AK52" s="5">
        <v>24480</v>
      </c>
      <c r="AL52" s="5"/>
      <c r="AM52" s="5"/>
      <c r="AN52" s="5">
        <v>3240</v>
      </c>
      <c r="AO52" s="5">
        <v>23310</v>
      </c>
      <c r="AP52" s="5">
        <v>18300</v>
      </c>
      <c r="AQ52" s="5"/>
      <c r="AR52" s="5"/>
      <c r="AS52" s="5"/>
      <c r="AT52" s="5"/>
      <c r="AU52" s="32">
        <v>25350</v>
      </c>
      <c r="AV52" s="5">
        <v>22980</v>
      </c>
      <c r="AW52" s="5">
        <v>26700</v>
      </c>
      <c r="AX52" s="5">
        <v>23850</v>
      </c>
      <c r="AY52" s="5">
        <v>24750</v>
      </c>
      <c r="AZ52" s="5">
        <v>24720</v>
      </c>
      <c r="BA52" s="5"/>
      <c r="BB52" s="5"/>
      <c r="BC52" s="5"/>
      <c r="BD52" s="5"/>
      <c r="BE52" s="22"/>
      <c r="BF52" s="5"/>
      <c r="BG52" s="5"/>
      <c r="BH52" s="5"/>
      <c r="BI52" s="5"/>
      <c r="BJ52" s="22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</row>
    <row r="53" spans="1:141" x14ac:dyDescent="0.25">
      <c r="A53" s="60">
        <v>123030</v>
      </c>
      <c r="B53" s="47" t="s">
        <v>151</v>
      </c>
      <c r="C53" s="44" t="s">
        <v>58</v>
      </c>
      <c r="D53" s="48">
        <v>4735.8</v>
      </c>
      <c r="E53" s="51">
        <v>1</v>
      </c>
      <c r="F53" s="69">
        <v>473580</v>
      </c>
      <c r="G53" s="32">
        <v>25200</v>
      </c>
      <c r="H53" s="5">
        <v>5820</v>
      </c>
      <c r="I53" s="5">
        <v>23820</v>
      </c>
      <c r="J53" s="5">
        <v>26970</v>
      </c>
      <c r="K53" s="5">
        <v>26910</v>
      </c>
      <c r="L53" s="5"/>
      <c r="M53" s="5"/>
      <c r="N53" s="5">
        <v>25770</v>
      </c>
      <c r="O53" s="5">
        <v>25200</v>
      </c>
      <c r="P53" s="5">
        <v>23550</v>
      </c>
      <c r="Q53" s="5"/>
      <c r="R53" s="5">
        <v>8040</v>
      </c>
      <c r="S53" s="5"/>
      <c r="T53" s="5"/>
      <c r="U53" s="5"/>
      <c r="V53" s="5"/>
      <c r="W53" s="5">
        <v>7200</v>
      </c>
      <c r="X53" s="5"/>
      <c r="Y53" s="5"/>
      <c r="Z53" s="5">
        <v>26970</v>
      </c>
      <c r="AA53" s="5"/>
      <c r="AB53" s="5">
        <v>3780</v>
      </c>
      <c r="AC53" s="5"/>
      <c r="AD53" s="5"/>
      <c r="AE53" s="5"/>
      <c r="AF53" s="5"/>
      <c r="AG53" s="5"/>
      <c r="AH53" s="5"/>
      <c r="AI53" s="22"/>
      <c r="AJ53" s="5">
        <v>26670</v>
      </c>
      <c r="AK53" s="5">
        <v>24480</v>
      </c>
      <c r="AL53" s="5"/>
      <c r="AM53" s="5"/>
      <c r="AN53" s="5">
        <v>3240</v>
      </c>
      <c r="AO53" s="5">
        <v>23310</v>
      </c>
      <c r="AP53" s="5">
        <v>18300</v>
      </c>
      <c r="AQ53" s="5"/>
      <c r="AR53" s="5"/>
      <c r="AS53" s="5"/>
      <c r="AT53" s="5"/>
      <c r="AU53" s="32">
        <v>25350</v>
      </c>
      <c r="AV53" s="5">
        <v>22980</v>
      </c>
      <c r="AW53" s="5">
        <v>26700</v>
      </c>
      <c r="AX53" s="5">
        <v>23850</v>
      </c>
      <c r="AY53" s="5">
        <v>24750</v>
      </c>
      <c r="AZ53" s="5">
        <v>24720</v>
      </c>
      <c r="BA53" s="5"/>
      <c r="BB53" s="5"/>
      <c r="BC53" s="5"/>
      <c r="BD53" s="5"/>
      <c r="BE53" s="22"/>
      <c r="BF53" s="5"/>
      <c r="BG53" s="5"/>
      <c r="BH53" s="5"/>
      <c r="BI53" s="5"/>
      <c r="BJ53" s="22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</row>
    <row r="54" spans="1:141" x14ac:dyDescent="0.25">
      <c r="A54" s="60">
        <v>123040</v>
      </c>
      <c r="B54" s="47" t="s">
        <v>152</v>
      </c>
      <c r="C54" s="44" t="s">
        <v>58</v>
      </c>
      <c r="D54" s="48">
        <v>14207.4</v>
      </c>
      <c r="E54" s="51">
        <v>3</v>
      </c>
      <c r="F54" s="69">
        <v>1420740</v>
      </c>
      <c r="G54" s="32">
        <v>75600</v>
      </c>
      <c r="H54" s="5">
        <v>17460</v>
      </c>
      <c r="I54" s="5">
        <v>71460</v>
      </c>
      <c r="J54" s="5">
        <v>80910</v>
      </c>
      <c r="K54" s="5">
        <v>80730</v>
      </c>
      <c r="L54" s="5"/>
      <c r="M54" s="5"/>
      <c r="N54" s="5">
        <v>77310</v>
      </c>
      <c r="O54" s="5">
        <v>75600</v>
      </c>
      <c r="P54" s="5">
        <v>70650</v>
      </c>
      <c r="Q54" s="5"/>
      <c r="R54" s="5">
        <v>24120</v>
      </c>
      <c r="S54" s="5"/>
      <c r="T54" s="5"/>
      <c r="U54" s="5"/>
      <c r="V54" s="5"/>
      <c r="W54" s="5">
        <v>21600</v>
      </c>
      <c r="X54" s="5"/>
      <c r="Y54" s="5"/>
      <c r="Z54" s="5">
        <v>80910</v>
      </c>
      <c r="AA54" s="5"/>
      <c r="AB54" s="5">
        <v>11340</v>
      </c>
      <c r="AC54" s="5"/>
      <c r="AD54" s="5"/>
      <c r="AE54" s="5"/>
      <c r="AF54" s="5"/>
      <c r="AG54" s="5"/>
      <c r="AH54" s="5"/>
      <c r="AI54" s="22"/>
      <c r="AJ54" s="5">
        <v>80010</v>
      </c>
      <c r="AK54" s="5">
        <v>73440</v>
      </c>
      <c r="AL54" s="5"/>
      <c r="AM54" s="5"/>
      <c r="AN54" s="5">
        <v>9720</v>
      </c>
      <c r="AO54" s="5">
        <v>69930</v>
      </c>
      <c r="AP54" s="5">
        <v>54900</v>
      </c>
      <c r="AQ54" s="5"/>
      <c r="AR54" s="5"/>
      <c r="AS54" s="5"/>
      <c r="AT54" s="5"/>
      <c r="AU54" s="32">
        <v>76050</v>
      </c>
      <c r="AV54" s="5">
        <v>68940</v>
      </c>
      <c r="AW54" s="5">
        <v>80100</v>
      </c>
      <c r="AX54" s="5">
        <v>71550</v>
      </c>
      <c r="AY54" s="5">
        <v>74250</v>
      </c>
      <c r="AZ54" s="5">
        <v>74160</v>
      </c>
      <c r="BA54" s="5"/>
      <c r="BB54" s="5"/>
      <c r="BC54" s="5"/>
      <c r="BD54" s="5"/>
      <c r="BE54" s="22"/>
      <c r="BF54" s="5"/>
      <c r="BG54" s="5"/>
      <c r="BH54" s="5"/>
      <c r="BI54" s="5"/>
      <c r="BJ54" s="22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</row>
    <row r="55" spans="1:141" x14ac:dyDescent="0.25">
      <c r="A55" s="60">
        <v>123050</v>
      </c>
      <c r="B55" s="47" t="s">
        <v>153</v>
      </c>
      <c r="C55" s="44" t="s">
        <v>58</v>
      </c>
      <c r="D55" s="48">
        <v>14207.4</v>
      </c>
      <c r="E55" s="51">
        <v>3</v>
      </c>
      <c r="F55" s="69">
        <v>1420740</v>
      </c>
      <c r="G55" s="32">
        <v>75600</v>
      </c>
      <c r="H55" s="5">
        <v>17460</v>
      </c>
      <c r="I55" s="5">
        <v>71460</v>
      </c>
      <c r="J55" s="5">
        <v>80910</v>
      </c>
      <c r="K55" s="5">
        <v>80730</v>
      </c>
      <c r="L55" s="5"/>
      <c r="M55" s="5"/>
      <c r="N55" s="5">
        <v>77310</v>
      </c>
      <c r="O55" s="5">
        <v>75600</v>
      </c>
      <c r="P55" s="5">
        <v>70650</v>
      </c>
      <c r="Q55" s="5"/>
      <c r="R55" s="5">
        <v>24120</v>
      </c>
      <c r="S55" s="5"/>
      <c r="T55" s="5"/>
      <c r="U55" s="5"/>
      <c r="V55" s="5"/>
      <c r="W55" s="5">
        <v>21600</v>
      </c>
      <c r="X55" s="5"/>
      <c r="Y55" s="5"/>
      <c r="Z55" s="5">
        <v>80910</v>
      </c>
      <c r="AA55" s="5"/>
      <c r="AB55" s="5">
        <v>11340</v>
      </c>
      <c r="AC55" s="5"/>
      <c r="AD55" s="5"/>
      <c r="AE55" s="5"/>
      <c r="AF55" s="5"/>
      <c r="AG55" s="5"/>
      <c r="AH55" s="5"/>
      <c r="AI55" s="22"/>
      <c r="AJ55" s="5">
        <v>80010</v>
      </c>
      <c r="AK55" s="5">
        <v>73440</v>
      </c>
      <c r="AL55" s="5"/>
      <c r="AM55" s="5"/>
      <c r="AN55" s="5">
        <v>9720</v>
      </c>
      <c r="AO55" s="5">
        <v>69930</v>
      </c>
      <c r="AP55" s="5">
        <v>54900</v>
      </c>
      <c r="AQ55" s="5"/>
      <c r="AR55" s="5"/>
      <c r="AS55" s="5"/>
      <c r="AT55" s="5"/>
      <c r="AU55" s="32">
        <v>76050</v>
      </c>
      <c r="AV55" s="5">
        <v>68940</v>
      </c>
      <c r="AW55" s="5">
        <v>80100</v>
      </c>
      <c r="AX55" s="5">
        <v>71550</v>
      </c>
      <c r="AY55" s="5">
        <v>74250</v>
      </c>
      <c r="AZ55" s="5">
        <v>74160</v>
      </c>
      <c r="BA55" s="5"/>
      <c r="BB55" s="5"/>
      <c r="BC55" s="5"/>
      <c r="BD55" s="5"/>
      <c r="BE55" s="22"/>
      <c r="BF55" s="5"/>
      <c r="BG55" s="5"/>
      <c r="BH55" s="5"/>
      <c r="BI55" s="5"/>
      <c r="BJ55" s="22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4"/>
      <c r="DS55" s="5"/>
      <c r="DT55" s="5"/>
      <c r="DU55" s="5"/>
      <c r="DV55" s="5"/>
      <c r="DW55" s="5"/>
      <c r="DX55" s="5"/>
      <c r="DY55" s="5"/>
      <c r="DZ55" s="4"/>
      <c r="EA55" s="4"/>
      <c r="EB55" s="4"/>
      <c r="EC55" s="4"/>
      <c r="ED55" s="4"/>
      <c r="EE55" s="4"/>
      <c r="EF55" s="4"/>
      <c r="EG55" s="4"/>
      <c r="EH55" s="5"/>
      <c r="EI55" s="5"/>
      <c r="EJ55" s="5"/>
      <c r="EK55" s="5"/>
    </row>
    <row r="56" spans="1:141" x14ac:dyDescent="0.25">
      <c r="A56" s="60">
        <v>123060</v>
      </c>
      <c r="B56" s="44" t="s">
        <v>224</v>
      </c>
      <c r="C56" s="44" t="s">
        <v>195</v>
      </c>
      <c r="D56" s="48">
        <v>2970</v>
      </c>
      <c r="E56" s="51"/>
      <c r="F56" s="69">
        <v>2970</v>
      </c>
      <c r="G56" s="32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22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32"/>
      <c r="AV56" s="5"/>
      <c r="AW56" s="5"/>
      <c r="AX56" s="5"/>
      <c r="AY56" s="5"/>
      <c r="AZ56" s="5"/>
      <c r="BA56" s="5"/>
      <c r="BB56" s="5"/>
      <c r="BC56" s="5"/>
      <c r="BD56" s="5"/>
      <c r="BE56" s="22"/>
      <c r="BF56" s="5"/>
      <c r="BG56" s="5"/>
      <c r="BH56" s="5"/>
      <c r="BI56" s="5"/>
      <c r="BJ56" s="22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4"/>
      <c r="DS56" s="5"/>
      <c r="DT56" s="5"/>
      <c r="DU56" s="5"/>
      <c r="DV56" s="5"/>
      <c r="DW56" s="5"/>
      <c r="DX56" s="5"/>
      <c r="DY56" s="5"/>
      <c r="DZ56" s="4"/>
      <c r="EA56" s="4"/>
      <c r="EB56" s="4"/>
      <c r="EC56" s="4"/>
      <c r="ED56" s="4"/>
      <c r="EE56" s="4"/>
      <c r="EF56" s="4"/>
      <c r="EG56" s="4"/>
      <c r="EH56" s="5"/>
      <c r="EI56" s="5"/>
      <c r="EJ56" s="5"/>
      <c r="EK56" s="5"/>
    </row>
    <row r="57" spans="1:141" x14ac:dyDescent="0.25">
      <c r="A57" s="60">
        <v>123070</v>
      </c>
      <c r="B57" s="44" t="s">
        <v>225</v>
      </c>
      <c r="C57" s="44" t="s">
        <v>195</v>
      </c>
      <c r="D57" s="48">
        <v>2970</v>
      </c>
      <c r="E57" s="51"/>
      <c r="F57" s="69">
        <v>2970</v>
      </c>
      <c r="G57" s="32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22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32"/>
      <c r="AV57" s="5"/>
      <c r="AW57" s="5"/>
      <c r="AX57" s="5"/>
      <c r="AY57" s="5"/>
      <c r="AZ57" s="5"/>
      <c r="BA57" s="5"/>
      <c r="BB57" s="5"/>
      <c r="BC57" s="5"/>
      <c r="BD57" s="5"/>
      <c r="BE57" s="22"/>
      <c r="BF57" s="5"/>
      <c r="BG57" s="5"/>
      <c r="BH57" s="5"/>
      <c r="BI57" s="5"/>
      <c r="BJ57" s="22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4"/>
      <c r="DS57" s="5"/>
      <c r="DT57" s="5"/>
      <c r="DU57" s="5"/>
      <c r="DV57" s="5"/>
      <c r="DW57" s="5"/>
      <c r="DX57" s="5"/>
      <c r="DY57" s="5"/>
      <c r="DZ57" s="4"/>
      <c r="EA57" s="4"/>
      <c r="EB57" s="4"/>
      <c r="EC57" s="4"/>
      <c r="ED57" s="4"/>
      <c r="EE57" s="4"/>
      <c r="EF57" s="4"/>
      <c r="EG57" s="4"/>
      <c r="EH57" s="5"/>
      <c r="EI57" s="5"/>
      <c r="EJ57" s="5"/>
      <c r="EK57" s="5"/>
    </row>
    <row r="58" spans="1:141" x14ac:dyDescent="0.25">
      <c r="A58" s="60">
        <v>123080</v>
      </c>
      <c r="B58" s="44" t="s">
        <v>226</v>
      </c>
      <c r="C58" s="44" t="s">
        <v>63</v>
      </c>
      <c r="D58" s="48">
        <v>9</v>
      </c>
      <c r="E58" s="51"/>
      <c r="F58" s="69">
        <v>9</v>
      </c>
      <c r="G58" s="32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22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32"/>
      <c r="AV58" s="5"/>
      <c r="AW58" s="5"/>
      <c r="AX58" s="5"/>
      <c r="AY58" s="5"/>
      <c r="AZ58" s="5"/>
      <c r="BA58" s="5"/>
      <c r="BB58" s="5"/>
      <c r="BC58" s="5"/>
      <c r="BD58" s="5"/>
      <c r="BE58" s="22"/>
      <c r="BF58" s="5"/>
      <c r="BG58" s="5"/>
      <c r="BH58" s="5"/>
      <c r="BI58" s="5"/>
      <c r="BJ58" s="22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4"/>
      <c r="DS58" s="5"/>
      <c r="DT58" s="5"/>
      <c r="DU58" s="5"/>
      <c r="DV58" s="5"/>
      <c r="DW58" s="5"/>
      <c r="DX58" s="5"/>
      <c r="DY58" s="5"/>
      <c r="DZ58" s="4"/>
      <c r="EA58" s="4"/>
      <c r="EB58" s="4"/>
      <c r="EC58" s="4"/>
      <c r="ED58" s="4"/>
      <c r="EE58" s="4"/>
      <c r="EF58" s="4"/>
      <c r="EG58" s="4"/>
      <c r="EH58" s="5"/>
      <c r="EI58" s="5"/>
      <c r="EJ58" s="5"/>
      <c r="EK58" s="5"/>
    </row>
    <row r="59" spans="1:141" x14ac:dyDescent="0.25">
      <c r="A59" s="57" t="s">
        <v>131</v>
      </c>
      <c r="B59" s="44" t="s">
        <v>131</v>
      </c>
      <c r="C59" s="44" t="s">
        <v>131</v>
      </c>
      <c r="D59" s="44"/>
      <c r="E59" s="44"/>
      <c r="F59" s="69"/>
      <c r="G59" s="32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22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32"/>
      <c r="AV59" s="5"/>
      <c r="AW59" s="5"/>
      <c r="AX59" s="5"/>
      <c r="AY59" s="5"/>
      <c r="AZ59" s="5"/>
      <c r="BA59" s="5"/>
      <c r="BB59" s="5"/>
      <c r="BC59" s="5"/>
      <c r="BD59" s="5"/>
      <c r="BE59" s="22"/>
      <c r="BF59" s="5"/>
      <c r="BG59" s="5"/>
      <c r="BH59" s="5"/>
      <c r="BI59" s="5"/>
      <c r="BJ59" s="22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4"/>
      <c r="DS59" s="5"/>
      <c r="DT59" s="5"/>
      <c r="DU59" s="5"/>
      <c r="DV59" s="5"/>
      <c r="DW59" s="5"/>
      <c r="DX59" s="5"/>
      <c r="DY59" s="5"/>
      <c r="DZ59" s="4"/>
      <c r="EA59" s="4"/>
      <c r="EB59" s="4"/>
      <c r="EC59" s="4"/>
      <c r="ED59" s="4"/>
      <c r="EE59" s="4"/>
      <c r="EF59" s="4"/>
      <c r="EG59" s="4"/>
      <c r="EH59" s="5"/>
      <c r="EI59" s="5"/>
      <c r="EJ59" s="5"/>
      <c r="EK59" s="5"/>
    </row>
    <row r="60" spans="1:141" x14ac:dyDescent="0.25">
      <c r="A60" s="59">
        <v>124</v>
      </c>
      <c r="B60" s="43" t="s">
        <v>72</v>
      </c>
      <c r="C60" s="44" t="s">
        <v>131</v>
      </c>
      <c r="D60" s="45"/>
      <c r="E60" s="46"/>
      <c r="F60" s="69"/>
      <c r="G60" s="33"/>
      <c r="H60" s="5"/>
      <c r="I60" s="4"/>
      <c r="J60" s="5"/>
      <c r="K60" s="5"/>
      <c r="L60" s="5"/>
      <c r="M60" s="4"/>
      <c r="N60" s="5"/>
      <c r="O60" s="5"/>
      <c r="P60" s="5"/>
      <c r="Q60" s="5"/>
      <c r="R60" s="4"/>
      <c r="S60" s="5"/>
      <c r="T60" s="5"/>
      <c r="U60" s="5"/>
      <c r="V60" s="5"/>
      <c r="W60" s="4"/>
      <c r="X60" s="4"/>
      <c r="Y60" s="4"/>
      <c r="Z60" s="5"/>
      <c r="AA60" s="5"/>
      <c r="AB60" s="5"/>
      <c r="AC60" s="5"/>
      <c r="AD60" s="5"/>
      <c r="AE60" s="5"/>
      <c r="AF60" s="5"/>
      <c r="AG60" s="5"/>
      <c r="AH60" s="5"/>
      <c r="AI60" s="22"/>
      <c r="AJ60" s="4"/>
      <c r="AK60" s="4"/>
      <c r="AL60" s="4"/>
      <c r="AM60" s="5"/>
      <c r="AN60" s="5"/>
      <c r="AO60" s="5"/>
      <c r="AP60" s="5"/>
      <c r="AQ60" s="5"/>
      <c r="AR60" s="5"/>
      <c r="AS60" s="5"/>
      <c r="AT60" s="5"/>
      <c r="AU60" s="33"/>
      <c r="AV60" s="5"/>
      <c r="AW60" s="5"/>
      <c r="AX60" s="5"/>
      <c r="AY60" s="5"/>
      <c r="AZ60" s="4"/>
      <c r="BA60" s="4"/>
      <c r="BB60" s="4"/>
      <c r="BC60" s="5"/>
      <c r="BD60" s="5"/>
      <c r="BE60" s="22"/>
      <c r="BF60" s="4"/>
      <c r="BG60" s="4"/>
      <c r="BH60" s="5"/>
      <c r="BI60" s="5"/>
      <c r="BJ60" s="22"/>
      <c r="BK60" s="4"/>
      <c r="BL60" s="5"/>
      <c r="BM60" s="5"/>
      <c r="BN60" s="5"/>
      <c r="BO60" s="5"/>
      <c r="BP60" s="5"/>
      <c r="BQ60" s="5"/>
      <c r="BR60" s="5"/>
      <c r="BS60" s="5"/>
      <c r="BT60" s="4"/>
      <c r="BU60" s="4"/>
      <c r="BV60" s="5"/>
      <c r="BW60" s="5"/>
      <c r="BX60" s="5"/>
      <c r="BY60" s="4"/>
      <c r="BZ60" s="4"/>
      <c r="CA60" s="5"/>
      <c r="CB60" s="5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4"/>
      <c r="DA60" s="4"/>
      <c r="DB60" s="4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4"/>
      <c r="DN60" s="5"/>
      <c r="DO60" s="5"/>
      <c r="DP60" s="5"/>
      <c r="DQ60" s="5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5"/>
      <c r="EI60" s="5"/>
      <c r="EJ60" s="5"/>
      <c r="EK60" s="5"/>
    </row>
    <row r="61" spans="1:141" x14ac:dyDescent="0.25">
      <c r="A61" s="60">
        <v>124010</v>
      </c>
      <c r="B61" s="47" t="s">
        <v>154</v>
      </c>
      <c r="C61" s="44" t="s">
        <v>71</v>
      </c>
      <c r="D61" s="48">
        <v>23500</v>
      </c>
      <c r="E61" s="50">
        <v>0.33333333333333331</v>
      </c>
      <c r="F61" s="69">
        <v>23500</v>
      </c>
      <c r="G61" s="32">
        <v>1700</v>
      </c>
      <c r="H61" s="5">
        <v>650</v>
      </c>
      <c r="I61" s="5">
        <v>2000</v>
      </c>
      <c r="J61" s="5"/>
      <c r="K61" s="5"/>
      <c r="L61" s="5"/>
      <c r="M61" s="4"/>
      <c r="N61" s="5">
        <v>2300</v>
      </c>
      <c r="O61" s="5">
        <v>2800</v>
      </c>
      <c r="P61" s="5">
        <v>1700</v>
      </c>
      <c r="Q61" s="5"/>
      <c r="R61" s="5">
        <v>700</v>
      </c>
      <c r="S61" s="5"/>
      <c r="T61" s="5"/>
      <c r="U61" s="5"/>
      <c r="V61" s="5"/>
      <c r="W61" s="4"/>
      <c r="X61" s="4"/>
      <c r="Y61" s="4"/>
      <c r="Z61" s="5"/>
      <c r="AA61" s="5"/>
      <c r="AB61" s="5"/>
      <c r="AC61" s="5"/>
      <c r="AD61" s="5"/>
      <c r="AE61" s="5"/>
      <c r="AF61" s="5"/>
      <c r="AG61" s="5"/>
      <c r="AH61" s="5"/>
      <c r="AI61" s="22"/>
      <c r="AJ61" s="5">
        <v>2250</v>
      </c>
      <c r="AK61" s="5">
        <v>1600</v>
      </c>
      <c r="AL61" s="5"/>
      <c r="AM61" s="5"/>
      <c r="AN61" s="5"/>
      <c r="AO61" s="5">
        <v>1500</v>
      </c>
      <c r="AP61" s="5">
        <v>1200</v>
      </c>
      <c r="AQ61" s="5"/>
      <c r="AR61" s="5"/>
      <c r="AS61" s="5"/>
      <c r="AT61" s="5"/>
      <c r="AU61" s="5">
        <v>1800</v>
      </c>
      <c r="AV61" s="5"/>
      <c r="AW61" s="5"/>
      <c r="AX61" s="5"/>
      <c r="AY61" s="5">
        <v>1700</v>
      </c>
      <c r="AZ61" s="5">
        <v>1600</v>
      </c>
      <c r="BA61" s="4"/>
      <c r="BB61" s="4"/>
      <c r="BC61" s="5"/>
      <c r="BD61" s="5"/>
      <c r="BE61" s="22"/>
      <c r="BF61" s="4"/>
      <c r="BG61" s="4"/>
      <c r="BH61" s="5"/>
      <c r="BI61" s="5"/>
      <c r="BJ61" s="22"/>
      <c r="BK61" s="4"/>
      <c r="BL61" s="5"/>
      <c r="BM61" s="5"/>
      <c r="BN61" s="5"/>
      <c r="BO61" s="5"/>
      <c r="BP61" s="5"/>
      <c r="BQ61" s="5"/>
      <c r="BR61" s="5"/>
      <c r="BS61" s="5"/>
      <c r="BT61" s="4"/>
      <c r="BU61" s="4"/>
      <c r="BV61" s="5"/>
      <c r="BW61" s="5"/>
      <c r="BX61" s="5"/>
      <c r="BY61" s="4"/>
      <c r="BZ61" s="4"/>
      <c r="CA61" s="5"/>
      <c r="CB61" s="5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4"/>
      <c r="DA61" s="4"/>
      <c r="DB61" s="4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4"/>
      <c r="DN61" s="5"/>
      <c r="DO61" s="5"/>
      <c r="DP61" s="5"/>
      <c r="DQ61" s="5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5"/>
      <c r="EI61" s="5"/>
      <c r="EJ61" s="5"/>
      <c r="EK61" s="5"/>
    </row>
    <row r="62" spans="1:141" x14ac:dyDescent="0.25">
      <c r="A62" s="60">
        <v>124020</v>
      </c>
      <c r="B62" s="47" t="s">
        <v>155</v>
      </c>
      <c r="C62" s="44" t="s">
        <v>71</v>
      </c>
      <c r="D62" s="48">
        <v>13700</v>
      </c>
      <c r="E62" s="50">
        <v>0.33333333333332998</v>
      </c>
      <c r="F62" s="69">
        <v>13700</v>
      </c>
      <c r="G62" s="33"/>
      <c r="H62" s="5"/>
      <c r="I62" s="5"/>
      <c r="J62" s="5">
        <v>2100</v>
      </c>
      <c r="K62" s="5">
        <v>1900</v>
      </c>
      <c r="L62" s="5"/>
      <c r="M62" s="4"/>
      <c r="N62" s="5"/>
      <c r="O62" s="5"/>
      <c r="P62" s="5"/>
      <c r="Q62" s="5"/>
      <c r="R62" s="4"/>
      <c r="S62" s="5"/>
      <c r="T62" s="5"/>
      <c r="U62" s="5"/>
      <c r="V62" s="5"/>
      <c r="W62" s="5">
        <v>2800</v>
      </c>
      <c r="X62" s="4"/>
      <c r="Y62" s="4"/>
      <c r="Z62" s="5">
        <v>2100</v>
      </c>
      <c r="AA62" s="5"/>
      <c r="AB62" s="5">
        <v>1000</v>
      </c>
      <c r="AC62" s="5"/>
      <c r="AD62" s="5"/>
      <c r="AE62" s="5"/>
      <c r="AF62" s="5"/>
      <c r="AG62" s="5"/>
      <c r="AH62" s="5"/>
      <c r="AI62" s="22"/>
      <c r="AJ62" s="5"/>
      <c r="AK62" s="5"/>
      <c r="AL62" s="5"/>
      <c r="AM62" s="5"/>
      <c r="AN62" s="5">
        <v>400</v>
      </c>
      <c r="AO62" s="5"/>
      <c r="AP62" s="5"/>
      <c r="AQ62" s="5"/>
      <c r="AR62" s="5"/>
      <c r="AS62" s="5"/>
      <c r="AT62" s="5"/>
      <c r="AU62" s="33"/>
      <c r="AV62" s="5"/>
      <c r="AW62" s="5">
        <v>1700</v>
      </c>
      <c r="AX62" s="5">
        <v>1700</v>
      </c>
      <c r="AY62" s="5"/>
      <c r="AZ62" s="5"/>
      <c r="BA62" s="4"/>
      <c r="BB62" s="4"/>
      <c r="BC62" s="5"/>
      <c r="BD62" s="5"/>
      <c r="BE62" s="22"/>
      <c r="BF62" s="4"/>
      <c r="BG62" s="4"/>
      <c r="BH62" s="5"/>
      <c r="BI62" s="5"/>
      <c r="BJ62" s="22"/>
      <c r="BK62" s="4"/>
      <c r="BL62" s="5"/>
      <c r="BM62" s="5"/>
      <c r="BN62" s="5"/>
      <c r="BO62" s="5"/>
      <c r="BP62" s="5"/>
      <c r="BQ62" s="5"/>
      <c r="BR62" s="5"/>
      <c r="BS62" s="5"/>
      <c r="BT62" s="4"/>
      <c r="BU62" s="4"/>
      <c r="BV62" s="5"/>
      <c r="BW62" s="5"/>
      <c r="BX62" s="5"/>
      <c r="BY62" s="4"/>
      <c r="BZ62" s="4"/>
      <c r="CA62" s="5"/>
      <c r="CB62" s="5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4"/>
      <c r="DA62" s="4"/>
      <c r="DB62" s="4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4"/>
      <c r="DN62" s="5"/>
      <c r="DO62" s="5"/>
      <c r="DP62" s="5"/>
      <c r="DQ62" s="5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5"/>
      <c r="EI62" s="5"/>
      <c r="EJ62" s="5"/>
      <c r="EK62" s="5"/>
    </row>
    <row r="63" spans="1:141" x14ac:dyDescent="0.25">
      <c r="A63" s="57">
        <v>124030</v>
      </c>
      <c r="B63" s="44" t="s">
        <v>217</v>
      </c>
      <c r="C63" s="44" t="s">
        <v>60</v>
      </c>
      <c r="D63" s="48">
        <v>213</v>
      </c>
      <c r="E63" s="50"/>
      <c r="F63" s="69"/>
      <c r="G63" s="33"/>
      <c r="H63" s="5"/>
      <c r="I63" s="5"/>
      <c r="J63" s="5"/>
      <c r="K63" s="5"/>
      <c r="L63" s="5"/>
      <c r="M63" s="4"/>
      <c r="N63" s="5"/>
      <c r="O63" s="5"/>
      <c r="P63" s="5"/>
      <c r="Q63" s="5"/>
      <c r="R63" s="4"/>
      <c r="S63" s="5"/>
      <c r="T63" s="5"/>
      <c r="U63" s="5"/>
      <c r="V63" s="5"/>
      <c r="W63" s="5"/>
      <c r="X63" s="4"/>
      <c r="Y63" s="4"/>
      <c r="Z63" s="5"/>
      <c r="AA63" s="5"/>
      <c r="AB63" s="5"/>
      <c r="AC63" s="5"/>
      <c r="AD63" s="5"/>
      <c r="AE63" s="5"/>
      <c r="AF63" s="5"/>
      <c r="AG63" s="5"/>
      <c r="AH63" s="5"/>
      <c r="AI63" s="22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33"/>
      <c r="AV63" s="5"/>
      <c r="AW63" s="5"/>
      <c r="AX63" s="5"/>
      <c r="AY63" s="5"/>
      <c r="AZ63" s="5"/>
      <c r="BA63" s="4"/>
      <c r="BB63" s="4"/>
      <c r="BC63" s="5"/>
      <c r="BD63" s="5"/>
      <c r="BE63" s="22"/>
      <c r="BF63" s="4"/>
      <c r="BG63" s="4"/>
      <c r="BH63" s="5"/>
      <c r="BI63" s="5"/>
      <c r="BJ63" s="22"/>
      <c r="BK63" s="4"/>
      <c r="BL63" s="5"/>
      <c r="BM63" s="5"/>
      <c r="BN63" s="5"/>
      <c r="BO63" s="5"/>
      <c r="BP63" s="5"/>
      <c r="BQ63" s="5"/>
      <c r="BR63" s="5"/>
      <c r="BS63" s="5"/>
      <c r="BT63" s="4"/>
      <c r="BU63" s="4"/>
      <c r="BV63" s="5"/>
      <c r="BW63" s="5"/>
      <c r="BX63" s="5"/>
      <c r="BY63" s="4"/>
      <c r="BZ63" s="4"/>
      <c r="CA63" s="5"/>
      <c r="CB63" s="5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4"/>
      <c r="DA63" s="4"/>
      <c r="DB63" s="4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4"/>
      <c r="DN63" s="5"/>
      <c r="DO63" s="5"/>
      <c r="DP63" s="5"/>
      <c r="DQ63" s="5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5"/>
      <c r="EI63" s="5"/>
      <c r="EJ63" s="5"/>
      <c r="EK63" s="5"/>
    </row>
    <row r="64" spans="1:141" x14ac:dyDescent="0.25">
      <c r="A64" s="57" t="s">
        <v>131</v>
      </c>
      <c r="B64" s="44" t="s">
        <v>131</v>
      </c>
      <c r="C64" s="44" t="s">
        <v>131</v>
      </c>
      <c r="D64" s="44"/>
      <c r="E64" s="44"/>
      <c r="F64" s="69"/>
      <c r="G64" s="33"/>
      <c r="H64" s="5"/>
      <c r="I64" s="4"/>
      <c r="J64" s="5"/>
      <c r="K64" s="5"/>
      <c r="L64" s="5"/>
      <c r="M64" s="4"/>
      <c r="N64" s="5"/>
      <c r="O64" s="5"/>
      <c r="P64" s="5"/>
      <c r="Q64" s="5"/>
      <c r="R64" s="4"/>
      <c r="S64" s="5"/>
      <c r="T64" s="5"/>
      <c r="U64" s="5"/>
      <c r="V64" s="5"/>
      <c r="W64" s="4"/>
      <c r="X64" s="4"/>
      <c r="Y64" s="4"/>
      <c r="Z64" s="5"/>
      <c r="AA64" s="5"/>
      <c r="AB64" s="5"/>
      <c r="AC64" s="5"/>
      <c r="AD64" s="5"/>
      <c r="AE64" s="5"/>
      <c r="AF64" s="5"/>
      <c r="AG64" s="5"/>
      <c r="AH64" s="5"/>
      <c r="AI64" s="22"/>
      <c r="AJ64" s="4"/>
      <c r="AK64" s="4"/>
      <c r="AL64" s="4"/>
      <c r="AM64" s="5"/>
      <c r="AN64" s="5"/>
      <c r="AO64" s="5"/>
      <c r="AP64" s="5"/>
      <c r="AQ64" s="5"/>
      <c r="AR64" s="5"/>
      <c r="AS64" s="5"/>
      <c r="AT64" s="5"/>
      <c r="AU64" s="33"/>
      <c r="AV64" s="5"/>
      <c r="AW64" s="5"/>
      <c r="AX64" s="5"/>
      <c r="AY64" s="5"/>
      <c r="AZ64" s="4"/>
      <c r="BA64" s="4"/>
      <c r="BB64" s="4"/>
      <c r="BC64" s="5"/>
      <c r="BD64" s="5"/>
      <c r="BE64" s="22"/>
      <c r="BF64" s="4"/>
      <c r="BG64" s="4"/>
      <c r="BH64" s="5"/>
      <c r="BI64" s="5"/>
      <c r="BJ64" s="22"/>
      <c r="BK64" s="4"/>
      <c r="BL64" s="5"/>
      <c r="BM64" s="5"/>
      <c r="BN64" s="5"/>
      <c r="BO64" s="5"/>
      <c r="BP64" s="5"/>
      <c r="BQ64" s="5"/>
      <c r="BR64" s="5"/>
      <c r="BS64" s="5"/>
      <c r="BT64" s="4"/>
      <c r="BU64" s="4"/>
      <c r="BV64" s="5"/>
      <c r="BW64" s="5"/>
      <c r="BX64" s="5"/>
      <c r="BY64" s="4"/>
      <c r="BZ64" s="4"/>
      <c r="CA64" s="5"/>
      <c r="CB64" s="5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4"/>
      <c r="DA64" s="4"/>
      <c r="DB64" s="4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4"/>
      <c r="DN64" s="5"/>
      <c r="DO64" s="5"/>
      <c r="DP64" s="5"/>
      <c r="DQ64" s="5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5"/>
      <c r="EI64" s="5"/>
      <c r="EJ64" s="5"/>
      <c r="EK64" s="5"/>
    </row>
    <row r="65" spans="1:141" x14ac:dyDescent="0.25">
      <c r="A65" s="56">
        <v>2</v>
      </c>
      <c r="B65" s="43" t="s">
        <v>156</v>
      </c>
      <c r="C65" s="44" t="s">
        <v>131</v>
      </c>
      <c r="D65" s="45"/>
      <c r="E65" s="46"/>
      <c r="F65" s="69"/>
      <c r="G65" s="32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22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32"/>
      <c r="AV65" s="5"/>
      <c r="AW65" s="5"/>
      <c r="AX65" s="5"/>
      <c r="AY65" s="5"/>
      <c r="AZ65" s="5"/>
      <c r="BA65" s="5"/>
      <c r="BB65" s="5"/>
      <c r="BC65" s="5"/>
      <c r="BD65" s="5"/>
      <c r="BE65" s="22"/>
      <c r="BF65" s="5"/>
      <c r="BG65" s="5"/>
      <c r="BH65" s="5"/>
      <c r="BI65" s="5"/>
      <c r="BJ65" s="22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4"/>
      <c r="DS65" s="5"/>
      <c r="DT65" s="5"/>
      <c r="DU65" s="5"/>
      <c r="DV65" s="5"/>
      <c r="DW65" s="5"/>
      <c r="DX65" s="5"/>
      <c r="DY65" s="5"/>
      <c r="DZ65" s="4"/>
      <c r="EA65" s="4"/>
      <c r="EB65" s="4"/>
      <c r="EC65" s="4"/>
      <c r="ED65" s="4"/>
      <c r="EE65" s="4"/>
      <c r="EF65" s="4"/>
      <c r="EG65" s="4"/>
      <c r="EH65" s="5"/>
      <c r="EI65" s="5"/>
      <c r="EJ65" s="5"/>
      <c r="EK65" s="5"/>
    </row>
    <row r="66" spans="1:141" x14ac:dyDescent="0.25">
      <c r="A66" s="57" t="s">
        <v>131</v>
      </c>
      <c r="B66" s="44" t="s">
        <v>131</v>
      </c>
      <c r="C66" s="44" t="s">
        <v>131</v>
      </c>
      <c r="D66" s="44"/>
      <c r="E66" s="44"/>
      <c r="F66" s="69"/>
      <c r="G66" s="32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22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32"/>
      <c r="AV66" s="5"/>
      <c r="AW66" s="5"/>
      <c r="AX66" s="5"/>
      <c r="AY66" s="5"/>
      <c r="AZ66" s="5"/>
      <c r="BA66" s="5"/>
      <c r="BB66" s="5"/>
      <c r="BC66" s="5"/>
      <c r="BD66" s="5"/>
      <c r="BE66" s="22"/>
      <c r="BF66" s="5"/>
      <c r="BG66" s="5"/>
      <c r="BH66" s="5"/>
      <c r="BI66" s="5"/>
      <c r="BJ66" s="22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4"/>
      <c r="DS66" s="5"/>
      <c r="DT66" s="5"/>
      <c r="DU66" s="5"/>
      <c r="DV66" s="5"/>
      <c r="DW66" s="5"/>
      <c r="DX66" s="5"/>
      <c r="DY66" s="5"/>
      <c r="DZ66" s="4"/>
      <c r="EA66" s="4"/>
      <c r="EB66" s="4"/>
      <c r="EC66" s="4"/>
      <c r="ED66" s="4"/>
      <c r="EE66" s="4"/>
      <c r="EF66" s="4"/>
      <c r="EG66" s="4"/>
      <c r="EH66" s="5"/>
      <c r="EI66" s="5"/>
      <c r="EJ66" s="5"/>
      <c r="EK66" s="5"/>
    </row>
    <row r="67" spans="1:141" x14ac:dyDescent="0.25">
      <c r="A67" s="58">
        <v>21</v>
      </c>
      <c r="B67" s="43" t="s">
        <v>157</v>
      </c>
      <c r="C67" s="44" t="s">
        <v>131</v>
      </c>
      <c r="D67" s="45"/>
      <c r="E67" s="46"/>
      <c r="F67" s="69"/>
      <c r="G67" s="32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22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32"/>
      <c r="AV67" s="5"/>
      <c r="AW67" s="5"/>
      <c r="AX67" s="5"/>
      <c r="AY67" s="5"/>
      <c r="AZ67" s="5"/>
      <c r="BA67" s="5"/>
      <c r="BB67" s="5"/>
      <c r="BC67" s="5"/>
      <c r="BD67" s="5"/>
      <c r="BE67" s="22"/>
      <c r="BF67" s="5"/>
      <c r="BG67" s="5"/>
      <c r="BH67" s="5"/>
      <c r="BI67" s="5"/>
      <c r="BJ67" s="22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4"/>
      <c r="DS67" s="5"/>
      <c r="DT67" s="5"/>
      <c r="DU67" s="5"/>
      <c r="DV67" s="5"/>
      <c r="DW67" s="5"/>
      <c r="DX67" s="5"/>
      <c r="DY67" s="5"/>
      <c r="DZ67" s="4"/>
      <c r="EA67" s="4"/>
      <c r="EB67" s="4"/>
      <c r="EC67" s="4"/>
      <c r="ED67" s="4"/>
      <c r="EE67" s="4"/>
      <c r="EF67" s="4"/>
      <c r="EG67" s="4"/>
      <c r="EH67" s="5"/>
      <c r="EI67" s="5"/>
      <c r="EJ67" s="5"/>
      <c r="EK67" s="5"/>
    </row>
    <row r="68" spans="1:141" x14ac:dyDescent="0.25">
      <c r="A68" s="57" t="s">
        <v>131</v>
      </c>
      <c r="B68" s="44" t="s">
        <v>131</v>
      </c>
      <c r="C68" s="44" t="s">
        <v>131</v>
      </c>
      <c r="D68" s="44"/>
      <c r="E68" s="44"/>
      <c r="F68" s="69"/>
      <c r="G68" s="32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22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32"/>
      <c r="AV68" s="5"/>
      <c r="AW68" s="5"/>
      <c r="AX68" s="5"/>
      <c r="AY68" s="5"/>
      <c r="AZ68" s="5"/>
      <c r="BA68" s="5"/>
      <c r="BB68" s="5"/>
      <c r="BC68" s="5"/>
      <c r="BD68" s="5"/>
      <c r="BE68" s="22"/>
      <c r="BF68" s="5"/>
      <c r="BG68" s="5"/>
      <c r="BH68" s="5"/>
      <c r="BI68" s="5"/>
      <c r="BJ68" s="22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4"/>
      <c r="DS68" s="5"/>
      <c r="DT68" s="5"/>
      <c r="DU68" s="5"/>
      <c r="DV68" s="5"/>
      <c r="DW68" s="5"/>
      <c r="DX68" s="5"/>
      <c r="DY68" s="5"/>
      <c r="DZ68" s="4"/>
      <c r="EA68" s="4"/>
      <c r="EB68" s="4"/>
      <c r="EC68" s="4"/>
      <c r="ED68" s="4"/>
      <c r="EE68" s="4"/>
      <c r="EF68" s="4"/>
      <c r="EG68" s="4"/>
      <c r="EH68" s="5"/>
      <c r="EI68" s="5"/>
      <c r="EJ68" s="5"/>
      <c r="EK68" s="5"/>
    </row>
    <row r="69" spans="1:141" x14ac:dyDescent="0.25">
      <c r="A69" s="59">
        <v>211</v>
      </c>
      <c r="B69" s="43" t="s">
        <v>158</v>
      </c>
      <c r="C69" s="44" t="s">
        <v>131</v>
      </c>
      <c r="D69" s="45"/>
      <c r="E69" s="46"/>
      <c r="F69" s="69"/>
      <c r="G69" s="33"/>
      <c r="H69" s="5"/>
      <c r="I69" s="4"/>
      <c r="J69" s="5"/>
      <c r="K69" s="5"/>
      <c r="L69" s="5"/>
      <c r="M69" s="4"/>
      <c r="N69" s="5"/>
      <c r="O69" s="5"/>
      <c r="P69" s="5"/>
      <c r="Q69" s="5"/>
      <c r="R69" s="4"/>
      <c r="S69" s="5"/>
      <c r="T69" s="5"/>
      <c r="U69" s="5"/>
      <c r="V69" s="5"/>
      <c r="W69" s="4"/>
      <c r="X69" s="4"/>
      <c r="Y69" s="4"/>
      <c r="Z69" s="5"/>
      <c r="AA69" s="5"/>
      <c r="AB69" s="5"/>
      <c r="AC69" s="5"/>
      <c r="AD69" s="5"/>
      <c r="AE69" s="5"/>
      <c r="AF69" s="5"/>
      <c r="AG69" s="5"/>
      <c r="AH69" s="5"/>
      <c r="AI69" s="22"/>
      <c r="AJ69" s="4"/>
      <c r="AK69" s="4"/>
      <c r="AL69" s="4"/>
      <c r="AM69" s="5"/>
      <c r="AN69" s="5"/>
      <c r="AO69" s="5"/>
      <c r="AP69" s="5"/>
      <c r="AQ69" s="5"/>
      <c r="AR69" s="5"/>
      <c r="AS69" s="5"/>
      <c r="AT69" s="5"/>
      <c r="AU69" s="33"/>
      <c r="AV69" s="5"/>
      <c r="AW69" s="5"/>
      <c r="AX69" s="5"/>
      <c r="AY69" s="5"/>
      <c r="AZ69" s="4"/>
      <c r="BA69" s="4"/>
      <c r="BB69" s="4"/>
      <c r="BC69" s="5"/>
      <c r="BD69" s="5"/>
      <c r="BE69" s="22"/>
      <c r="BF69" s="4"/>
      <c r="BG69" s="4"/>
      <c r="BH69" s="5"/>
      <c r="BI69" s="5"/>
      <c r="BJ69" s="22"/>
      <c r="BK69" s="4"/>
      <c r="BL69" s="5"/>
      <c r="BM69" s="5"/>
      <c r="BN69" s="5"/>
      <c r="BO69" s="5"/>
      <c r="BP69" s="5"/>
      <c r="BQ69" s="5"/>
      <c r="BR69" s="5"/>
      <c r="BS69" s="5"/>
      <c r="BT69" s="4"/>
      <c r="BU69" s="4"/>
      <c r="BV69" s="5"/>
      <c r="BW69" s="5"/>
      <c r="BX69" s="5"/>
      <c r="BY69" s="4"/>
      <c r="BZ69" s="4"/>
      <c r="CA69" s="5"/>
      <c r="CB69" s="5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4"/>
      <c r="DA69" s="4"/>
      <c r="DB69" s="4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4"/>
      <c r="DN69" s="5"/>
      <c r="DO69" s="5"/>
      <c r="DP69" s="5"/>
      <c r="DQ69" s="5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5"/>
      <c r="EI69" s="5"/>
      <c r="EJ69" s="5"/>
      <c r="EK69" s="5"/>
    </row>
    <row r="70" spans="1:141" x14ac:dyDescent="0.25">
      <c r="A70" s="60">
        <v>211010</v>
      </c>
      <c r="B70" s="47" t="s">
        <v>159</v>
      </c>
      <c r="C70" s="44" t="s">
        <v>63</v>
      </c>
      <c r="D70" s="48">
        <v>36</v>
      </c>
      <c r="E70" s="51">
        <v>2</v>
      </c>
      <c r="F70" s="69">
        <v>36</v>
      </c>
      <c r="G70" s="32"/>
      <c r="H70" s="5"/>
      <c r="I70" s="4"/>
      <c r="J70" s="5"/>
      <c r="K70" s="5"/>
      <c r="L70" s="5">
        <v>6</v>
      </c>
      <c r="M70" s="5">
        <v>6</v>
      </c>
      <c r="N70" s="5"/>
      <c r="O70" s="5"/>
      <c r="P70" s="5"/>
      <c r="Q70" s="5">
        <v>6</v>
      </c>
      <c r="R70" s="4"/>
      <c r="S70" s="5"/>
      <c r="T70" s="5"/>
      <c r="U70" s="5"/>
      <c r="V70" s="5"/>
      <c r="W70" s="4"/>
      <c r="X70" s="4"/>
      <c r="Y70" s="4"/>
      <c r="Z70" s="5"/>
      <c r="AA70" s="5"/>
      <c r="AB70" s="5"/>
      <c r="AC70" s="5"/>
      <c r="AD70" s="5"/>
      <c r="AE70" s="5"/>
      <c r="AF70" s="5"/>
      <c r="AG70" s="5"/>
      <c r="AH70" s="5"/>
      <c r="AI70" s="22"/>
      <c r="AJ70" s="4"/>
      <c r="AK70" s="4"/>
      <c r="AL70" s="5">
        <v>6</v>
      </c>
      <c r="AM70" s="5">
        <v>6</v>
      </c>
      <c r="AN70" s="5"/>
      <c r="AO70" s="5"/>
      <c r="AP70" s="5"/>
      <c r="AQ70" s="5"/>
      <c r="AR70" s="5"/>
      <c r="AS70" s="5"/>
      <c r="AT70" s="5"/>
      <c r="AU70" s="33"/>
      <c r="AV70" s="5">
        <v>6</v>
      </c>
      <c r="AW70" s="5"/>
      <c r="AX70" s="5"/>
      <c r="AY70" s="5"/>
      <c r="AZ70" s="4"/>
      <c r="BA70" s="4"/>
      <c r="BB70" s="4"/>
      <c r="BC70" s="5"/>
      <c r="BD70" s="5"/>
      <c r="BE70" s="22"/>
      <c r="BF70" s="4"/>
      <c r="BG70" s="4"/>
      <c r="BH70" s="5"/>
      <c r="BI70" s="5"/>
      <c r="BJ70" s="22"/>
      <c r="BK70" s="4"/>
      <c r="BL70" s="5"/>
      <c r="BM70" s="5"/>
      <c r="BN70" s="5"/>
      <c r="BO70" s="5"/>
      <c r="BP70" s="5"/>
      <c r="BQ70" s="5"/>
      <c r="BR70" s="5"/>
      <c r="BS70" s="5"/>
      <c r="BT70" s="4"/>
      <c r="BU70" s="4"/>
      <c r="BV70" s="5"/>
      <c r="BW70" s="5"/>
      <c r="BX70" s="5"/>
      <c r="BY70" s="4"/>
      <c r="BZ70" s="4"/>
      <c r="CA70" s="5"/>
      <c r="CB70" s="5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4"/>
      <c r="DA70" s="4"/>
      <c r="DB70" s="4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4"/>
      <c r="DN70" s="5"/>
      <c r="DO70" s="5"/>
      <c r="DP70" s="5"/>
      <c r="DQ70" s="5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5"/>
      <c r="EI70" s="5"/>
      <c r="EJ70" s="5"/>
      <c r="EK70" s="5"/>
    </row>
    <row r="71" spans="1:141" x14ac:dyDescent="0.25">
      <c r="A71" s="60">
        <v>211020</v>
      </c>
      <c r="B71" s="47" t="s">
        <v>160</v>
      </c>
      <c r="C71" s="44" t="s">
        <v>63</v>
      </c>
      <c r="D71" s="48">
        <v>216</v>
      </c>
      <c r="E71" s="51">
        <v>12</v>
      </c>
      <c r="F71" s="69">
        <v>216</v>
      </c>
      <c r="G71" s="32"/>
      <c r="H71" s="5"/>
      <c r="I71" s="5"/>
      <c r="J71" s="5"/>
      <c r="K71" s="5"/>
      <c r="L71" s="5">
        <v>36</v>
      </c>
      <c r="M71" s="5">
        <v>36</v>
      </c>
      <c r="N71" s="5"/>
      <c r="O71" s="5"/>
      <c r="P71" s="5"/>
      <c r="Q71" s="5">
        <v>36</v>
      </c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22"/>
      <c r="AJ71" s="5"/>
      <c r="AK71" s="5"/>
      <c r="AL71" s="5">
        <v>36</v>
      </c>
      <c r="AM71" s="5">
        <v>36</v>
      </c>
      <c r="AN71" s="5"/>
      <c r="AO71" s="5"/>
      <c r="AP71" s="5"/>
      <c r="AQ71" s="5"/>
      <c r="AR71" s="5"/>
      <c r="AS71" s="5"/>
      <c r="AT71" s="5"/>
      <c r="AU71" s="32"/>
      <c r="AV71" s="5">
        <v>36</v>
      </c>
      <c r="AW71" s="5"/>
      <c r="AX71" s="5"/>
      <c r="AY71" s="5"/>
      <c r="AZ71" s="5"/>
      <c r="BA71" s="5"/>
      <c r="BB71" s="5"/>
      <c r="BC71" s="5"/>
      <c r="BD71" s="5"/>
      <c r="BE71" s="22"/>
      <c r="BF71" s="5"/>
      <c r="BG71" s="5"/>
      <c r="BH71" s="5"/>
      <c r="BI71" s="5"/>
      <c r="BJ71" s="22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4"/>
      <c r="DS71" s="5"/>
      <c r="DT71" s="5"/>
      <c r="DU71" s="5"/>
      <c r="DV71" s="5"/>
      <c r="DW71" s="5"/>
      <c r="DX71" s="5"/>
      <c r="DY71" s="5"/>
      <c r="DZ71" s="4"/>
      <c r="EA71" s="4"/>
      <c r="EB71" s="4"/>
      <c r="EC71" s="4"/>
      <c r="ED71" s="4"/>
      <c r="EE71" s="4"/>
      <c r="EF71" s="4"/>
      <c r="EG71" s="4"/>
      <c r="EH71" s="5"/>
      <c r="EI71" s="5"/>
      <c r="EJ71" s="5"/>
      <c r="EK71" s="5"/>
    </row>
    <row r="72" spans="1:141" x14ac:dyDescent="0.25">
      <c r="A72" s="60">
        <v>211030</v>
      </c>
      <c r="B72" s="47" t="s">
        <v>161</v>
      </c>
      <c r="C72" s="44" t="s">
        <v>79</v>
      </c>
      <c r="D72" s="48">
        <v>6.001199999999999</v>
      </c>
      <c r="E72" s="50">
        <v>0.33339999999999997</v>
      </c>
      <c r="F72" s="69">
        <v>6.001199999999999</v>
      </c>
      <c r="G72" s="32"/>
      <c r="H72" s="5"/>
      <c r="I72" s="5"/>
      <c r="J72" s="5"/>
      <c r="K72" s="5"/>
      <c r="L72" s="5">
        <v>1.0002</v>
      </c>
      <c r="M72" s="5">
        <v>1.0002</v>
      </c>
      <c r="N72" s="5"/>
      <c r="O72" s="5"/>
      <c r="P72" s="5"/>
      <c r="Q72" s="5">
        <v>1.0002</v>
      </c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22"/>
      <c r="AJ72" s="5"/>
      <c r="AK72" s="5"/>
      <c r="AL72" s="5">
        <v>1.0002</v>
      </c>
      <c r="AM72" s="5">
        <v>1.0002</v>
      </c>
      <c r="AN72" s="5"/>
      <c r="AO72" s="5"/>
      <c r="AP72" s="5"/>
      <c r="AQ72" s="5"/>
      <c r="AR72" s="5"/>
      <c r="AS72" s="5"/>
      <c r="AT72" s="5"/>
      <c r="AU72" s="32"/>
      <c r="AV72" s="5">
        <v>1.0002</v>
      </c>
      <c r="AW72" s="5"/>
      <c r="AX72" s="5"/>
      <c r="AY72" s="5"/>
      <c r="AZ72" s="5"/>
      <c r="BA72" s="5"/>
      <c r="BB72" s="5"/>
      <c r="BC72" s="5"/>
      <c r="BD72" s="5"/>
      <c r="BE72" s="22"/>
      <c r="BF72" s="5"/>
      <c r="BG72" s="5"/>
      <c r="BH72" s="5"/>
      <c r="BI72" s="5"/>
      <c r="BJ72" s="22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4"/>
      <c r="DS72" s="5"/>
      <c r="DT72" s="5"/>
      <c r="DU72" s="5"/>
      <c r="DV72" s="5"/>
      <c r="DW72" s="5"/>
      <c r="DX72" s="5"/>
      <c r="DY72" s="5"/>
      <c r="DZ72" s="4"/>
      <c r="EA72" s="4"/>
      <c r="EB72" s="4"/>
      <c r="EC72" s="4"/>
      <c r="ED72" s="4"/>
      <c r="EE72" s="4"/>
      <c r="EF72" s="4"/>
      <c r="EG72" s="4"/>
      <c r="EH72" s="5"/>
      <c r="EI72" s="5"/>
      <c r="EJ72" s="5"/>
      <c r="EK72" s="5"/>
    </row>
    <row r="73" spans="1:141" x14ac:dyDescent="0.25">
      <c r="A73" s="57" t="s">
        <v>131</v>
      </c>
      <c r="B73" s="44" t="s">
        <v>131</v>
      </c>
      <c r="C73" s="44" t="s">
        <v>131</v>
      </c>
      <c r="D73" s="44"/>
      <c r="E73" s="52"/>
      <c r="F73" s="69"/>
      <c r="G73" s="32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22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32"/>
      <c r="AV73" s="5"/>
      <c r="AW73" s="5"/>
      <c r="AX73" s="5"/>
      <c r="AY73" s="5"/>
      <c r="AZ73" s="5"/>
      <c r="BA73" s="5"/>
      <c r="BB73" s="5"/>
      <c r="BC73" s="5"/>
      <c r="BD73" s="5"/>
      <c r="BE73" s="22"/>
      <c r="BF73" s="5"/>
      <c r="BG73" s="5"/>
      <c r="BH73" s="5"/>
      <c r="BI73" s="5"/>
      <c r="BJ73" s="22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4"/>
      <c r="DS73" s="5"/>
      <c r="DT73" s="5"/>
      <c r="DU73" s="5"/>
      <c r="DV73" s="5"/>
      <c r="DW73" s="5"/>
      <c r="DX73" s="5"/>
      <c r="DY73" s="5"/>
      <c r="DZ73" s="4"/>
      <c r="EA73" s="4"/>
      <c r="EB73" s="4"/>
      <c r="EC73" s="4"/>
      <c r="ED73" s="4"/>
      <c r="EE73" s="4"/>
      <c r="EF73" s="4"/>
      <c r="EG73" s="4"/>
      <c r="EH73" s="5"/>
      <c r="EI73" s="5"/>
      <c r="EJ73" s="5"/>
      <c r="EK73" s="5"/>
    </row>
    <row r="74" spans="1:141" x14ac:dyDescent="0.25">
      <c r="A74" s="59">
        <v>212</v>
      </c>
      <c r="B74" s="43" t="s">
        <v>162</v>
      </c>
      <c r="C74" s="44" t="s">
        <v>131</v>
      </c>
      <c r="D74" s="45"/>
      <c r="E74" s="53"/>
      <c r="F74" s="69"/>
      <c r="G74" s="32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22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32"/>
      <c r="AV74" s="5"/>
      <c r="AW74" s="5"/>
      <c r="AX74" s="5"/>
      <c r="AY74" s="5"/>
      <c r="AZ74" s="5"/>
      <c r="BA74" s="5"/>
      <c r="BB74" s="5"/>
      <c r="BC74" s="5"/>
      <c r="BD74" s="5"/>
      <c r="BE74" s="22"/>
      <c r="BF74" s="5"/>
      <c r="BG74" s="5"/>
      <c r="BH74" s="5"/>
      <c r="BI74" s="5"/>
      <c r="BJ74" s="22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4"/>
      <c r="DS74" s="5"/>
      <c r="DT74" s="5"/>
      <c r="DU74" s="5"/>
      <c r="DV74" s="5"/>
      <c r="DW74" s="5"/>
      <c r="DX74" s="5"/>
      <c r="DY74" s="5"/>
      <c r="DZ74" s="4"/>
      <c r="EA74" s="4"/>
      <c r="EB74" s="4"/>
      <c r="EC74" s="4"/>
      <c r="ED74" s="4"/>
      <c r="EE74" s="4"/>
      <c r="EF74" s="4"/>
      <c r="EG74" s="4"/>
      <c r="EH74" s="5"/>
      <c r="EI74" s="5"/>
      <c r="EJ74" s="5"/>
      <c r="EK74" s="5"/>
    </row>
    <row r="75" spans="1:141" x14ac:dyDescent="0.25">
      <c r="A75" s="60">
        <v>212010</v>
      </c>
      <c r="B75" s="47" t="s">
        <v>163</v>
      </c>
      <c r="C75" s="44" t="s">
        <v>58</v>
      </c>
      <c r="D75" s="48">
        <v>62992.800000000003</v>
      </c>
      <c r="E75" s="51">
        <v>52</v>
      </c>
      <c r="F75" s="69">
        <v>6299280</v>
      </c>
      <c r="G75" s="32"/>
      <c r="H75" s="5"/>
      <c r="I75" s="5"/>
      <c r="J75" s="5"/>
      <c r="K75" s="5"/>
      <c r="L75" s="5">
        <v>1198080</v>
      </c>
      <c r="M75" s="5">
        <v>1198080</v>
      </c>
      <c r="N75" s="5"/>
      <c r="O75" s="5"/>
      <c r="P75" s="5"/>
      <c r="Q75" s="5">
        <v>1194960</v>
      </c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22"/>
      <c r="AJ75" s="5"/>
      <c r="AK75" s="5"/>
      <c r="AL75" s="5">
        <v>1185600</v>
      </c>
      <c r="AM75" s="5">
        <v>327600</v>
      </c>
      <c r="AN75" s="5"/>
      <c r="AO75" s="5"/>
      <c r="AP75" s="5"/>
      <c r="AQ75" s="5"/>
      <c r="AR75" s="5"/>
      <c r="AS75" s="5"/>
      <c r="AT75" s="5"/>
      <c r="AU75" s="32"/>
      <c r="AV75" s="5">
        <v>1194960</v>
      </c>
      <c r="AW75" s="5"/>
      <c r="AX75" s="5"/>
      <c r="AY75" s="5"/>
      <c r="AZ75" s="5"/>
      <c r="BA75" s="5"/>
      <c r="BB75" s="5"/>
      <c r="BC75" s="5"/>
      <c r="BD75" s="5"/>
      <c r="BE75" s="22"/>
      <c r="BF75" s="5"/>
      <c r="BG75" s="5"/>
      <c r="BH75" s="5"/>
      <c r="BI75" s="5"/>
      <c r="BJ75" s="22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4"/>
      <c r="DS75" s="5"/>
      <c r="DT75" s="5"/>
      <c r="DU75" s="5"/>
      <c r="DV75" s="5"/>
      <c r="DW75" s="5"/>
      <c r="DX75" s="5"/>
      <c r="DY75" s="5"/>
      <c r="DZ75" s="4"/>
      <c r="EA75" s="4"/>
      <c r="EB75" s="4"/>
      <c r="EC75" s="4"/>
      <c r="ED75" s="4"/>
      <c r="EE75" s="4"/>
      <c r="EF75" s="4"/>
      <c r="EG75" s="4"/>
      <c r="EH75" s="5"/>
      <c r="EI75" s="5"/>
      <c r="EJ75" s="5"/>
      <c r="EK75" s="5"/>
    </row>
    <row r="76" spans="1:141" x14ac:dyDescent="0.25">
      <c r="A76" s="60">
        <v>212020</v>
      </c>
      <c r="B76" s="47" t="s">
        <v>164</v>
      </c>
      <c r="C76" s="44" t="s">
        <v>58</v>
      </c>
      <c r="D76" s="48">
        <v>62992.800000000003</v>
      </c>
      <c r="E76" s="53">
        <v>52</v>
      </c>
      <c r="F76" s="69">
        <v>6299280</v>
      </c>
      <c r="G76" s="33"/>
      <c r="H76" s="5"/>
      <c r="I76" s="4"/>
      <c r="J76" s="5"/>
      <c r="K76" s="5"/>
      <c r="L76" s="5">
        <v>1198080</v>
      </c>
      <c r="M76" s="5">
        <v>1198080</v>
      </c>
      <c r="N76" s="5"/>
      <c r="O76" s="5"/>
      <c r="P76" s="5"/>
      <c r="Q76" s="5">
        <v>1194960</v>
      </c>
      <c r="R76" s="4"/>
      <c r="S76" s="5"/>
      <c r="T76" s="5"/>
      <c r="U76" s="5"/>
      <c r="V76" s="5"/>
      <c r="W76" s="4"/>
      <c r="X76" s="4"/>
      <c r="Y76" s="4"/>
      <c r="Z76" s="5"/>
      <c r="AA76" s="5"/>
      <c r="AB76" s="5"/>
      <c r="AC76" s="5"/>
      <c r="AD76" s="5"/>
      <c r="AE76" s="5"/>
      <c r="AF76" s="5"/>
      <c r="AG76" s="5"/>
      <c r="AH76" s="5"/>
      <c r="AI76" s="22"/>
      <c r="AJ76" s="4"/>
      <c r="AK76" s="4"/>
      <c r="AL76" s="5">
        <v>1185600</v>
      </c>
      <c r="AM76" s="5">
        <v>327600</v>
      </c>
      <c r="AN76" s="5"/>
      <c r="AO76" s="5"/>
      <c r="AP76" s="5"/>
      <c r="AQ76" s="5"/>
      <c r="AR76" s="5"/>
      <c r="AS76" s="5"/>
      <c r="AT76" s="5"/>
      <c r="AU76" s="33"/>
      <c r="AV76" s="5">
        <v>1194960</v>
      </c>
      <c r="AW76" s="5"/>
      <c r="AX76" s="5"/>
      <c r="AY76" s="5"/>
      <c r="AZ76" s="4"/>
      <c r="BA76" s="4"/>
      <c r="BB76" s="4"/>
      <c r="BC76" s="5"/>
      <c r="BD76" s="5"/>
      <c r="BE76" s="22"/>
      <c r="BF76" s="4"/>
      <c r="BG76" s="4"/>
      <c r="BH76" s="5"/>
      <c r="BI76" s="5"/>
      <c r="BJ76" s="22"/>
      <c r="BK76" s="4"/>
      <c r="BL76" s="5"/>
      <c r="BM76" s="5"/>
      <c r="BN76" s="5"/>
      <c r="BO76" s="5"/>
      <c r="BP76" s="5"/>
      <c r="BQ76" s="5"/>
      <c r="BR76" s="5"/>
      <c r="BS76" s="5"/>
      <c r="BT76" s="4"/>
      <c r="BU76" s="4"/>
      <c r="BV76" s="5"/>
      <c r="BW76" s="5"/>
      <c r="BX76" s="5"/>
      <c r="BY76" s="4"/>
      <c r="BZ76" s="4"/>
      <c r="CA76" s="5"/>
      <c r="CB76" s="5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4"/>
      <c r="DA76" s="4"/>
      <c r="DB76" s="4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4"/>
      <c r="DN76" s="5"/>
      <c r="DO76" s="5"/>
      <c r="DP76" s="5"/>
      <c r="DQ76" s="5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5"/>
      <c r="EI76" s="5"/>
      <c r="EJ76" s="5"/>
      <c r="EK76" s="5"/>
    </row>
    <row r="77" spans="1:141" x14ac:dyDescent="0.25">
      <c r="A77" s="60">
        <v>212030</v>
      </c>
      <c r="B77" s="47" t="s">
        <v>165</v>
      </c>
      <c r="C77" s="44" t="s">
        <v>58</v>
      </c>
      <c r="D77" s="48">
        <v>24228</v>
      </c>
      <c r="E77" s="53">
        <v>20</v>
      </c>
      <c r="F77" s="69">
        <v>2422800</v>
      </c>
      <c r="G77" s="33"/>
      <c r="H77" s="5"/>
      <c r="I77" s="4"/>
      <c r="J77" s="5"/>
      <c r="K77" s="5"/>
      <c r="L77" s="5">
        <v>460800</v>
      </c>
      <c r="M77" s="5">
        <v>460800</v>
      </c>
      <c r="N77" s="5"/>
      <c r="O77" s="5"/>
      <c r="P77" s="5"/>
      <c r="Q77" s="5">
        <v>459600</v>
      </c>
      <c r="R77" s="4"/>
      <c r="S77" s="5"/>
      <c r="T77" s="5"/>
      <c r="U77" s="5"/>
      <c r="V77" s="5"/>
      <c r="W77" s="4"/>
      <c r="X77" s="4"/>
      <c r="Y77" s="4"/>
      <c r="Z77" s="5"/>
      <c r="AA77" s="5"/>
      <c r="AB77" s="5"/>
      <c r="AC77" s="5"/>
      <c r="AD77" s="5"/>
      <c r="AE77" s="5"/>
      <c r="AF77" s="5"/>
      <c r="AG77" s="5"/>
      <c r="AH77" s="5"/>
      <c r="AI77" s="22"/>
      <c r="AJ77" s="4"/>
      <c r="AK77" s="4"/>
      <c r="AL77" s="5">
        <v>456000</v>
      </c>
      <c r="AM77" s="5">
        <v>126000</v>
      </c>
      <c r="AN77" s="5"/>
      <c r="AO77" s="5"/>
      <c r="AP77" s="5"/>
      <c r="AQ77" s="5"/>
      <c r="AR77" s="5"/>
      <c r="AS77" s="5"/>
      <c r="AT77" s="5"/>
      <c r="AU77" s="33"/>
      <c r="AV77" s="5">
        <v>459600</v>
      </c>
      <c r="AW77" s="5"/>
      <c r="AX77" s="5"/>
      <c r="AY77" s="5"/>
      <c r="AZ77" s="4"/>
      <c r="BA77" s="4"/>
      <c r="BB77" s="4"/>
      <c r="BC77" s="5"/>
      <c r="BD77" s="5"/>
      <c r="BE77" s="22"/>
      <c r="BF77" s="4"/>
      <c r="BG77" s="4"/>
      <c r="BH77" s="5"/>
      <c r="BI77" s="5"/>
      <c r="BJ77" s="22"/>
      <c r="BK77" s="4"/>
      <c r="BL77" s="5"/>
      <c r="BM77" s="5"/>
      <c r="BN77" s="5"/>
      <c r="BO77" s="5"/>
      <c r="BP77" s="5"/>
      <c r="BQ77" s="5"/>
      <c r="BR77" s="5"/>
      <c r="BS77" s="5"/>
      <c r="BT77" s="4"/>
      <c r="BU77" s="4"/>
      <c r="BV77" s="5"/>
      <c r="BW77" s="5"/>
      <c r="BX77" s="5"/>
      <c r="BY77" s="4"/>
      <c r="BZ77" s="4"/>
      <c r="CA77" s="5"/>
      <c r="CB77" s="5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4"/>
      <c r="DA77" s="4"/>
      <c r="DB77" s="4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4"/>
      <c r="DN77" s="5"/>
      <c r="DO77" s="5"/>
      <c r="DP77" s="5"/>
      <c r="DQ77" s="5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5"/>
      <c r="EI77" s="5"/>
      <c r="EJ77" s="5"/>
      <c r="EK77" s="5"/>
    </row>
    <row r="78" spans="1:141" x14ac:dyDescent="0.25">
      <c r="A78" s="60">
        <v>212040</v>
      </c>
      <c r="B78" s="47" t="s">
        <v>166</v>
      </c>
      <c r="C78" s="44" t="s">
        <v>58</v>
      </c>
      <c r="D78" s="48">
        <v>2422.8000000000002</v>
      </c>
      <c r="E78" s="53">
        <v>2</v>
      </c>
      <c r="F78" s="69">
        <v>242280</v>
      </c>
      <c r="G78" s="32"/>
      <c r="H78" s="5"/>
      <c r="I78" s="5"/>
      <c r="J78" s="5"/>
      <c r="K78" s="5"/>
      <c r="L78" s="5">
        <v>46080</v>
      </c>
      <c r="M78" s="5">
        <v>46080</v>
      </c>
      <c r="N78" s="5"/>
      <c r="O78" s="5"/>
      <c r="P78" s="5"/>
      <c r="Q78" s="5">
        <v>45960</v>
      </c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22"/>
      <c r="AJ78" s="5"/>
      <c r="AK78" s="5"/>
      <c r="AL78" s="5">
        <v>45600</v>
      </c>
      <c r="AM78" s="5">
        <v>12600</v>
      </c>
      <c r="AN78" s="5"/>
      <c r="AO78" s="5"/>
      <c r="AP78" s="5"/>
      <c r="AQ78" s="5"/>
      <c r="AR78" s="5"/>
      <c r="AS78" s="5"/>
      <c r="AT78" s="5"/>
      <c r="AU78" s="32"/>
      <c r="AV78" s="5">
        <v>45960</v>
      </c>
      <c r="AW78" s="5"/>
      <c r="AX78" s="5"/>
      <c r="AY78" s="5"/>
      <c r="AZ78" s="5"/>
      <c r="BA78" s="5"/>
      <c r="BB78" s="5"/>
      <c r="BC78" s="5"/>
      <c r="BD78" s="5"/>
      <c r="BE78" s="22"/>
      <c r="BF78" s="5"/>
      <c r="BG78" s="5"/>
      <c r="BH78" s="5"/>
      <c r="BI78" s="5"/>
      <c r="BJ78" s="22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4"/>
      <c r="DS78" s="5"/>
      <c r="DT78" s="5"/>
      <c r="DU78" s="5"/>
      <c r="DV78" s="5"/>
      <c r="DW78" s="5"/>
      <c r="DX78" s="5"/>
      <c r="DY78" s="5"/>
      <c r="DZ78" s="4"/>
      <c r="EA78" s="4"/>
      <c r="EB78" s="4"/>
      <c r="EC78" s="4"/>
      <c r="ED78" s="4"/>
      <c r="EE78" s="4"/>
      <c r="EF78" s="4"/>
      <c r="EG78" s="4"/>
      <c r="EH78" s="5"/>
      <c r="EI78" s="5"/>
      <c r="EJ78" s="5"/>
      <c r="EK78" s="5"/>
    </row>
    <row r="79" spans="1:141" x14ac:dyDescent="0.25">
      <c r="A79" s="60">
        <v>212050</v>
      </c>
      <c r="B79" s="47" t="s">
        <v>64</v>
      </c>
      <c r="C79" s="44" t="s">
        <v>58</v>
      </c>
      <c r="D79" s="48">
        <v>1211.4000000000001</v>
      </c>
      <c r="E79" s="53">
        <v>1</v>
      </c>
      <c r="F79" s="69">
        <v>121140</v>
      </c>
      <c r="G79" s="33"/>
      <c r="H79" s="5"/>
      <c r="I79" s="4"/>
      <c r="J79" s="5"/>
      <c r="K79" s="5"/>
      <c r="L79" s="5">
        <v>23040</v>
      </c>
      <c r="M79" s="5">
        <v>23040</v>
      </c>
      <c r="N79" s="5"/>
      <c r="O79" s="5"/>
      <c r="P79" s="5"/>
      <c r="Q79" s="5">
        <v>22980</v>
      </c>
      <c r="R79" s="4"/>
      <c r="S79" s="5"/>
      <c r="T79" s="5"/>
      <c r="U79" s="5"/>
      <c r="V79" s="5"/>
      <c r="W79" s="4"/>
      <c r="X79" s="4"/>
      <c r="Y79" s="4"/>
      <c r="Z79" s="5"/>
      <c r="AA79" s="5"/>
      <c r="AB79" s="5"/>
      <c r="AC79" s="5"/>
      <c r="AD79" s="5"/>
      <c r="AE79" s="5"/>
      <c r="AF79" s="5"/>
      <c r="AG79" s="5"/>
      <c r="AH79" s="5"/>
      <c r="AI79" s="22"/>
      <c r="AJ79" s="4"/>
      <c r="AK79" s="4"/>
      <c r="AL79" s="5">
        <v>22800</v>
      </c>
      <c r="AM79" s="5">
        <v>6300</v>
      </c>
      <c r="AN79" s="5"/>
      <c r="AO79" s="5"/>
      <c r="AP79" s="5"/>
      <c r="AQ79" s="5"/>
      <c r="AR79" s="5"/>
      <c r="AS79" s="5"/>
      <c r="AT79" s="5"/>
      <c r="AU79" s="33"/>
      <c r="AV79" s="5">
        <v>22980</v>
      </c>
      <c r="AW79" s="5"/>
      <c r="AX79" s="5"/>
      <c r="AY79" s="5"/>
      <c r="AZ79" s="4"/>
      <c r="BA79" s="4"/>
      <c r="BB79" s="4"/>
      <c r="BC79" s="5"/>
      <c r="BD79" s="5"/>
      <c r="BE79" s="22"/>
      <c r="BF79" s="4"/>
      <c r="BG79" s="4"/>
      <c r="BH79" s="5"/>
      <c r="BI79" s="5"/>
      <c r="BJ79" s="22"/>
      <c r="BK79" s="4"/>
      <c r="BL79" s="5"/>
      <c r="BM79" s="5"/>
      <c r="BN79" s="5"/>
      <c r="BO79" s="5"/>
      <c r="BP79" s="5"/>
      <c r="BQ79" s="5"/>
      <c r="BR79" s="5"/>
      <c r="BS79" s="5"/>
      <c r="BT79" s="4"/>
      <c r="BU79" s="4"/>
      <c r="BV79" s="5"/>
      <c r="BW79" s="5"/>
      <c r="BX79" s="5"/>
      <c r="BY79" s="4"/>
      <c r="BZ79" s="4"/>
      <c r="CA79" s="5"/>
      <c r="CB79" s="5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4"/>
      <c r="DA79" s="4"/>
      <c r="DB79" s="4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4"/>
      <c r="DN79" s="5"/>
      <c r="DO79" s="5"/>
      <c r="DP79" s="5"/>
      <c r="DQ79" s="5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5"/>
      <c r="EI79" s="5"/>
      <c r="EJ79" s="5"/>
      <c r="EK79" s="5"/>
    </row>
    <row r="80" spans="1:141" x14ac:dyDescent="0.25">
      <c r="A80" s="60">
        <v>212060</v>
      </c>
      <c r="B80" s="47" t="s">
        <v>167</v>
      </c>
      <c r="C80" s="44" t="s">
        <v>58</v>
      </c>
      <c r="D80" s="48">
        <v>1211.4000000000001</v>
      </c>
      <c r="E80" s="53">
        <v>1</v>
      </c>
      <c r="F80" s="69">
        <v>121140</v>
      </c>
      <c r="G80" s="33"/>
      <c r="H80" s="5"/>
      <c r="I80" s="4"/>
      <c r="J80" s="5"/>
      <c r="K80" s="5"/>
      <c r="L80" s="5">
        <v>23040</v>
      </c>
      <c r="M80" s="5">
        <v>23040</v>
      </c>
      <c r="N80" s="5"/>
      <c r="O80" s="5"/>
      <c r="P80" s="5"/>
      <c r="Q80" s="5">
        <v>22980</v>
      </c>
      <c r="R80" s="4"/>
      <c r="S80" s="5"/>
      <c r="T80" s="5"/>
      <c r="U80" s="5"/>
      <c r="V80" s="5"/>
      <c r="W80" s="4"/>
      <c r="X80" s="4"/>
      <c r="Y80" s="4"/>
      <c r="Z80" s="5"/>
      <c r="AA80" s="5"/>
      <c r="AB80" s="5"/>
      <c r="AC80" s="5"/>
      <c r="AD80" s="5"/>
      <c r="AE80" s="5"/>
      <c r="AF80" s="5"/>
      <c r="AG80" s="5"/>
      <c r="AH80" s="5"/>
      <c r="AI80" s="22"/>
      <c r="AJ80" s="4"/>
      <c r="AK80" s="4"/>
      <c r="AL80" s="5">
        <v>22800</v>
      </c>
      <c r="AM80" s="5">
        <v>6300</v>
      </c>
      <c r="AN80" s="5"/>
      <c r="AO80" s="5"/>
      <c r="AP80" s="5"/>
      <c r="AQ80" s="5"/>
      <c r="AR80" s="5"/>
      <c r="AS80" s="5"/>
      <c r="AT80" s="5"/>
      <c r="AU80" s="33"/>
      <c r="AV80" s="5">
        <v>22980</v>
      </c>
      <c r="AW80" s="5"/>
      <c r="AX80" s="5"/>
      <c r="AY80" s="5"/>
      <c r="AZ80" s="4"/>
      <c r="BA80" s="4"/>
      <c r="BB80" s="4"/>
      <c r="BC80" s="5"/>
      <c r="BD80" s="5"/>
      <c r="BE80" s="22"/>
      <c r="BF80" s="4"/>
      <c r="BG80" s="4"/>
      <c r="BH80" s="5"/>
      <c r="BI80" s="5"/>
      <c r="BJ80" s="22"/>
      <c r="BK80" s="4"/>
      <c r="BL80" s="5"/>
      <c r="BM80" s="5"/>
      <c r="BN80" s="5"/>
      <c r="BO80" s="5"/>
      <c r="BP80" s="5"/>
      <c r="BQ80" s="5"/>
      <c r="BR80" s="5"/>
      <c r="BS80" s="5"/>
      <c r="BT80" s="4"/>
      <c r="BU80" s="4"/>
      <c r="BV80" s="5"/>
      <c r="BW80" s="5"/>
      <c r="BX80" s="5"/>
      <c r="BY80" s="4"/>
      <c r="BZ80" s="4"/>
      <c r="CA80" s="5"/>
      <c r="CB80" s="5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4"/>
      <c r="DA80" s="4"/>
      <c r="DB80" s="4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4"/>
      <c r="DN80" s="5"/>
      <c r="DO80" s="5"/>
      <c r="DP80" s="5"/>
      <c r="DQ80" s="5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5"/>
      <c r="EI80" s="5"/>
      <c r="EJ80" s="5"/>
      <c r="EK80" s="5"/>
    </row>
    <row r="81" spans="1:141" x14ac:dyDescent="0.25">
      <c r="A81" s="60">
        <v>212070</v>
      </c>
      <c r="B81" s="47" t="s">
        <v>168</v>
      </c>
      <c r="C81" s="44" t="s">
        <v>58</v>
      </c>
      <c r="D81" s="48">
        <v>116.94</v>
      </c>
      <c r="E81" s="53">
        <v>2</v>
      </c>
      <c r="F81" s="69">
        <v>11694</v>
      </c>
      <c r="G81" s="33"/>
      <c r="H81" s="5"/>
      <c r="I81" s="4"/>
      <c r="J81" s="5"/>
      <c r="K81" s="5"/>
      <c r="L81" s="5">
        <v>2112</v>
      </c>
      <c r="M81" s="5">
        <v>2112</v>
      </c>
      <c r="N81" s="5"/>
      <c r="O81" s="5"/>
      <c r="P81" s="5"/>
      <c r="Q81" s="5">
        <v>2112</v>
      </c>
      <c r="R81" s="4"/>
      <c r="S81" s="5"/>
      <c r="T81" s="5"/>
      <c r="U81" s="5"/>
      <c r="V81" s="5"/>
      <c r="W81" s="4"/>
      <c r="X81" s="4"/>
      <c r="Y81" s="4"/>
      <c r="Z81" s="5"/>
      <c r="AA81" s="5"/>
      <c r="AB81" s="5"/>
      <c r="AC81" s="5"/>
      <c r="AD81" s="5"/>
      <c r="AE81" s="5"/>
      <c r="AF81" s="5"/>
      <c r="AG81" s="5"/>
      <c r="AH81" s="5"/>
      <c r="AI81" s="22"/>
      <c r="AJ81" s="4"/>
      <c r="AK81" s="4"/>
      <c r="AL81" s="5">
        <v>2136</v>
      </c>
      <c r="AM81" s="5">
        <v>1110</v>
      </c>
      <c r="AN81" s="5"/>
      <c r="AO81" s="5"/>
      <c r="AP81" s="5"/>
      <c r="AQ81" s="5"/>
      <c r="AR81" s="5"/>
      <c r="AS81" s="5"/>
      <c r="AT81" s="5"/>
      <c r="AU81" s="33"/>
      <c r="AV81" s="5">
        <v>2112</v>
      </c>
      <c r="AW81" s="5"/>
      <c r="AX81" s="5"/>
      <c r="AY81" s="5"/>
      <c r="AZ81" s="4"/>
      <c r="BA81" s="4"/>
      <c r="BB81" s="4"/>
      <c r="BC81" s="5"/>
      <c r="BD81" s="5"/>
      <c r="BE81" s="22"/>
      <c r="BF81" s="4"/>
      <c r="BG81" s="4"/>
      <c r="BH81" s="5"/>
      <c r="BI81" s="5"/>
      <c r="BJ81" s="22"/>
      <c r="BK81" s="4"/>
      <c r="BL81" s="5"/>
      <c r="BM81" s="5"/>
      <c r="BN81" s="5"/>
      <c r="BO81" s="5"/>
      <c r="BP81" s="5"/>
      <c r="BQ81" s="5"/>
      <c r="BR81" s="5"/>
      <c r="BS81" s="5"/>
      <c r="BT81" s="4"/>
      <c r="BU81" s="4"/>
      <c r="BV81" s="5"/>
      <c r="BW81" s="5"/>
      <c r="BX81" s="5"/>
      <c r="BY81" s="4"/>
      <c r="BZ81" s="4"/>
      <c r="CA81" s="5"/>
      <c r="CB81" s="5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4"/>
      <c r="DA81" s="4"/>
      <c r="DB81" s="4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4"/>
      <c r="DN81" s="5"/>
      <c r="DO81" s="5"/>
      <c r="DP81" s="5"/>
      <c r="DQ81" s="5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5"/>
      <c r="EI81" s="5"/>
      <c r="EJ81" s="5"/>
      <c r="EK81" s="5"/>
    </row>
    <row r="82" spans="1:141" x14ac:dyDescent="0.25">
      <c r="A82" s="60">
        <v>212080</v>
      </c>
      <c r="B82" s="44" t="s">
        <v>178</v>
      </c>
      <c r="C82" s="44" t="s">
        <v>75</v>
      </c>
      <c r="D82" s="48">
        <v>6</v>
      </c>
      <c r="E82" s="50">
        <v>0.5</v>
      </c>
      <c r="F82" s="69">
        <v>6</v>
      </c>
      <c r="G82" s="33"/>
      <c r="H82" s="5"/>
      <c r="I82" s="4"/>
      <c r="J82" s="5"/>
      <c r="K82" s="5"/>
      <c r="L82" s="61">
        <v>1.5</v>
      </c>
      <c r="M82" s="61">
        <v>1.5</v>
      </c>
      <c r="N82" s="5"/>
      <c r="O82" s="5"/>
      <c r="P82" s="5"/>
      <c r="Q82" s="61">
        <v>1.5</v>
      </c>
      <c r="R82" s="4"/>
      <c r="S82" s="5"/>
      <c r="T82" s="5"/>
      <c r="U82" s="5"/>
      <c r="V82" s="5"/>
      <c r="W82" s="4"/>
      <c r="X82" s="4"/>
      <c r="Y82" s="4"/>
      <c r="Z82" s="5"/>
      <c r="AA82" s="5"/>
      <c r="AB82" s="5"/>
      <c r="AC82" s="5"/>
      <c r="AD82" s="5"/>
      <c r="AE82" s="5"/>
      <c r="AF82" s="5"/>
      <c r="AG82" s="5"/>
      <c r="AH82" s="5"/>
      <c r="AI82" s="22"/>
      <c r="AJ82" s="4"/>
      <c r="AK82" s="4"/>
      <c r="AL82" s="61"/>
      <c r="AM82" s="62"/>
      <c r="AN82" s="5"/>
      <c r="AO82" s="5"/>
      <c r="AP82" s="5"/>
      <c r="AQ82" s="5"/>
      <c r="AR82" s="5"/>
      <c r="AS82" s="5"/>
      <c r="AT82" s="5"/>
      <c r="AU82" s="33"/>
      <c r="AV82" s="61">
        <v>1.5</v>
      </c>
      <c r="AW82" s="5"/>
      <c r="AX82" s="5"/>
      <c r="AY82" s="5"/>
      <c r="AZ82" s="4"/>
      <c r="BA82" s="4"/>
      <c r="BB82" s="4"/>
      <c r="BC82" s="5"/>
      <c r="BD82" s="5"/>
      <c r="BE82" s="22"/>
      <c r="BF82" s="4"/>
      <c r="BG82" s="4"/>
      <c r="BH82" s="5"/>
      <c r="BI82" s="5"/>
      <c r="BJ82" s="22"/>
      <c r="BK82" s="4"/>
      <c r="BL82" s="5"/>
      <c r="BM82" s="5"/>
      <c r="BN82" s="5"/>
      <c r="BO82" s="5"/>
      <c r="BP82" s="5"/>
      <c r="BQ82" s="5"/>
      <c r="BR82" s="5"/>
      <c r="BS82" s="5"/>
      <c r="BT82" s="4"/>
      <c r="BU82" s="4"/>
      <c r="BV82" s="5"/>
      <c r="BW82" s="5"/>
      <c r="BX82" s="5"/>
      <c r="BY82" s="4"/>
      <c r="BZ82" s="4"/>
      <c r="CA82" s="5"/>
      <c r="CB82" s="5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4"/>
      <c r="DA82" s="4"/>
      <c r="DB82" s="4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4"/>
      <c r="DN82" s="5"/>
      <c r="DO82" s="5"/>
      <c r="DP82" s="5"/>
      <c r="DQ82" s="5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5"/>
      <c r="EI82" s="5"/>
      <c r="EJ82" s="5"/>
      <c r="EK82" s="5"/>
    </row>
    <row r="83" spans="1:141" x14ac:dyDescent="0.25">
      <c r="A83" s="60">
        <v>212090</v>
      </c>
      <c r="B83" s="44" t="s">
        <v>207</v>
      </c>
      <c r="C83" s="44" t="s">
        <v>75</v>
      </c>
      <c r="D83" s="48">
        <v>2.25</v>
      </c>
      <c r="E83" s="50">
        <v>0.5</v>
      </c>
      <c r="F83" s="70">
        <v>2.25</v>
      </c>
      <c r="G83" s="33"/>
      <c r="H83" s="5"/>
      <c r="I83" s="4"/>
      <c r="J83" s="5"/>
      <c r="K83" s="5"/>
      <c r="L83" s="5"/>
      <c r="M83" s="4"/>
      <c r="N83" s="5"/>
      <c r="O83" s="5"/>
      <c r="P83" s="5"/>
      <c r="Q83" s="5"/>
      <c r="R83" s="4"/>
      <c r="S83" s="5"/>
      <c r="T83" s="5"/>
      <c r="U83" s="5"/>
      <c r="V83" s="5"/>
      <c r="W83" s="4"/>
      <c r="X83" s="4"/>
      <c r="Y83" s="4"/>
      <c r="Z83" s="5"/>
      <c r="AA83" s="5"/>
      <c r="AB83" s="5"/>
      <c r="AC83" s="5"/>
      <c r="AD83" s="5"/>
      <c r="AE83" s="5"/>
      <c r="AF83" s="5"/>
      <c r="AG83" s="5"/>
      <c r="AH83" s="5"/>
      <c r="AI83" s="22"/>
      <c r="AJ83" s="4"/>
      <c r="AK83" s="4"/>
      <c r="AL83" s="61">
        <v>1.5</v>
      </c>
      <c r="AM83" s="62">
        <v>0.75</v>
      </c>
      <c r="AN83" s="5"/>
      <c r="AO83" s="5"/>
      <c r="AP83" s="5"/>
      <c r="AQ83" s="5"/>
      <c r="AR83" s="5"/>
      <c r="AS83" s="5"/>
      <c r="AT83" s="5"/>
      <c r="AU83" s="33"/>
      <c r="AV83" s="5"/>
      <c r="AW83" s="5"/>
      <c r="AX83" s="5"/>
      <c r="AY83" s="5"/>
      <c r="AZ83" s="4"/>
      <c r="BA83" s="4"/>
      <c r="BB83" s="4"/>
      <c r="BC83" s="5"/>
      <c r="BD83" s="5"/>
      <c r="BE83" s="22"/>
      <c r="BF83" s="4"/>
      <c r="BG83" s="4"/>
      <c r="BH83" s="5"/>
      <c r="BI83" s="5"/>
      <c r="BJ83" s="22"/>
      <c r="BK83" s="4"/>
      <c r="BL83" s="5"/>
      <c r="BM83" s="5"/>
      <c r="BN83" s="5"/>
      <c r="BO83" s="5"/>
      <c r="BP83" s="5"/>
      <c r="BQ83" s="5"/>
      <c r="BR83" s="5"/>
      <c r="BS83" s="5"/>
      <c r="BT83" s="4"/>
      <c r="BU83" s="4"/>
      <c r="BV83" s="5"/>
      <c r="BW83" s="5"/>
      <c r="BX83" s="5"/>
      <c r="BY83" s="4"/>
      <c r="BZ83" s="4"/>
      <c r="CA83" s="5"/>
      <c r="CB83" s="5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4"/>
      <c r="DA83" s="4"/>
      <c r="DB83" s="4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4"/>
      <c r="DN83" s="5"/>
      <c r="DO83" s="5"/>
      <c r="DP83" s="5"/>
      <c r="DQ83" s="5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5"/>
      <c r="EI83" s="5"/>
      <c r="EJ83" s="5"/>
      <c r="EK83" s="5"/>
    </row>
    <row r="84" spans="1:141" x14ac:dyDescent="0.25">
      <c r="A84" s="57" t="s">
        <v>131</v>
      </c>
      <c r="B84" s="44" t="s">
        <v>131</v>
      </c>
      <c r="C84" s="44" t="s">
        <v>131</v>
      </c>
      <c r="D84" s="44"/>
      <c r="E84" s="52"/>
      <c r="F84" s="69"/>
      <c r="G84" s="32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22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32"/>
      <c r="AV84" s="5"/>
      <c r="AW84" s="5"/>
      <c r="AX84" s="5"/>
      <c r="AY84" s="5"/>
      <c r="AZ84" s="5"/>
      <c r="BA84" s="5"/>
      <c r="BB84" s="5"/>
      <c r="BC84" s="5"/>
      <c r="BD84" s="5"/>
      <c r="BE84" s="22"/>
      <c r="BF84" s="5"/>
      <c r="BG84" s="5"/>
      <c r="BH84" s="5"/>
      <c r="BI84" s="5"/>
      <c r="BJ84" s="22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4"/>
      <c r="DS84" s="5"/>
      <c r="DT84" s="5"/>
      <c r="DU84" s="5"/>
      <c r="DV84" s="5"/>
      <c r="DW84" s="5"/>
      <c r="DX84" s="5"/>
      <c r="DY84" s="5"/>
      <c r="DZ84" s="4"/>
      <c r="EA84" s="4"/>
      <c r="EB84" s="4"/>
      <c r="EC84" s="4"/>
      <c r="ED84" s="4"/>
      <c r="EE84" s="4"/>
      <c r="EF84" s="4"/>
      <c r="EG84" s="4"/>
      <c r="EH84" s="5"/>
      <c r="EI84" s="5"/>
      <c r="EJ84" s="5"/>
      <c r="EK84" s="5"/>
    </row>
    <row r="85" spans="1:141" x14ac:dyDescent="0.25">
      <c r="A85" s="59">
        <v>213</v>
      </c>
      <c r="B85" s="43" t="s">
        <v>72</v>
      </c>
      <c r="C85" s="44" t="s">
        <v>131</v>
      </c>
      <c r="D85" s="45"/>
      <c r="E85" s="53"/>
      <c r="F85" s="69"/>
      <c r="G85" s="32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22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32"/>
      <c r="AV85" s="5"/>
      <c r="AW85" s="5"/>
      <c r="AX85" s="5"/>
      <c r="AY85" s="5"/>
      <c r="AZ85" s="5"/>
      <c r="BA85" s="5"/>
      <c r="BB85" s="5"/>
      <c r="BC85" s="5"/>
      <c r="BD85" s="5"/>
      <c r="BE85" s="22"/>
      <c r="BF85" s="5"/>
      <c r="BG85" s="5"/>
      <c r="BH85" s="5"/>
      <c r="BI85" s="5"/>
      <c r="BJ85" s="22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4"/>
      <c r="DS85" s="5"/>
      <c r="DT85" s="5"/>
      <c r="DU85" s="5"/>
      <c r="DV85" s="5"/>
      <c r="DW85" s="5"/>
      <c r="DX85" s="5"/>
      <c r="DY85" s="5"/>
      <c r="DZ85" s="4"/>
      <c r="EA85" s="4"/>
      <c r="EB85" s="4"/>
      <c r="EC85" s="4"/>
      <c r="ED85" s="4"/>
      <c r="EE85" s="4"/>
      <c r="EF85" s="4"/>
      <c r="EG85" s="4"/>
      <c r="EH85" s="5"/>
      <c r="EI85" s="5"/>
      <c r="EJ85" s="5"/>
      <c r="EK85" s="5"/>
    </row>
    <row r="86" spans="1:141" x14ac:dyDescent="0.25">
      <c r="A86" s="60">
        <v>213010</v>
      </c>
      <c r="B86" s="47" t="s">
        <v>154</v>
      </c>
      <c r="C86" s="44" t="s">
        <v>71</v>
      </c>
      <c r="D86" s="48">
        <v>12320</v>
      </c>
      <c r="E86" s="50">
        <v>0.33333333333333331</v>
      </c>
      <c r="F86" s="69">
        <v>12320</v>
      </c>
      <c r="G86" s="32"/>
      <c r="H86" s="5"/>
      <c r="I86" s="5"/>
      <c r="J86" s="5"/>
      <c r="K86" s="5"/>
      <c r="L86" s="5">
        <v>4000</v>
      </c>
      <c r="M86" s="5">
        <v>3800</v>
      </c>
      <c r="N86" s="5"/>
      <c r="O86" s="5"/>
      <c r="P86" s="5"/>
      <c r="Q86" s="5">
        <v>2000</v>
      </c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22"/>
      <c r="AJ86" s="5"/>
      <c r="AK86" s="5"/>
      <c r="AL86" s="5"/>
      <c r="AM86" s="5">
        <v>520</v>
      </c>
      <c r="AN86" s="5"/>
      <c r="AO86" s="5"/>
      <c r="AP86" s="5"/>
      <c r="AQ86" s="5"/>
      <c r="AR86" s="5"/>
      <c r="AS86" s="5"/>
      <c r="AT86" s="5"/>
      <c r="AU86" s="32"/>
      <c r="AV86" s="5">
        <v>2000</v>
      </c>
      <c r="AW86" s="5"/>
      <c r="AX86" s="5"/>
      <c r="AY86" s="5"/>
      <c r="AZ86" s="5"/>
      <c r="BA86" s="5"/>
      <c r="BB86" s="5"/>
      <c r="BC86" s="5"/>
      <c r="BD86" s="5"/>
      <c r="BE86" s="22"/>
      <c r="BF86" s="5"/>
      <c r="BG86" s="5"/>
      <c r="BH86" s="5"/>
      <c r="BI86" s="5"/>
      <c r="BJ86" s="22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4"/>
      <c r="DS86" s="5"/>
      <c r="DT86" s="4"/>
      <c r="DU86" s="5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5"/>
      <c r="EI86" s="5"/>
      <c r="EJ86" s="5"/>
      <c r="EK86" s="5"/>
    </row>
    <row r="87" spans="1:141" x14ac:dyDescent="0.25">
      <c r="A87" s="60">
        <v>213020</v>
      </c>
      <c r="B87" s="47" t="s">
        <v>155</v>
      </c>
      <c r="C87" s="44" t="s">
        <v>71</v>
      </c>
      <c r="D87" s="48">
        <v>3950</v>
      </c>
      <c r="E87" s="50">
        <v>0.33333333333333331</v>
      </c>
      <c r="F87" s="69">
        <v>3950</v>
      </c>
      <c r="G87" s="32"/>
      <c r="H87" s="5"/>
      <c r="I87" s="5"/>
      <c r="J87" s="5"/>
      <c r="K87" s="5"/>
      <c r="L87" s="5"/>
      <c r="M87" s="5"/>
      <c r="N87" s="5"/>
      <c r="O87" s="5"/>
      <c r="P87" s="5"/>
      <c r="Q87" s="5">
        <v>2200</v>
      </c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22"/>
      <c r="AJ87" s="5"/>
      <c r="AK87" s="5"/>
      <c r="AL87" s="5">
        <v>1750</v>
      </c>
      <c r="AM87" s="5"/>
      <c r="AN87" s="5"/>
      <c r="AO87" s="5"/>
      <c r="AP87" s="5"/>
      <c r="AQ87" s="5"/>
      <c r="AR87" s="5"/>
      <c r="AS87" s="5"/>
      <c r="AT87" s="5"/>
      <c r="AU87" s="32"/>
      <c r="AV87" s="5"/>
      <c r="AW87" s="5"/>
      <c r="AX87" s="5"/>
      <c r="AY87" s="5"/>
      <c r="AZ87" s="5"/>
      <c r="BA87" s="5"/>
      <c r="BB87" s="5"/>
      <c r="BC87" s="5"/>
      <c r="BD87" s="5"/>
      <c r="BE87" s="22"/>
      <c r="BF87" s="5"/>
      <c r="BG87" s="5"/>
      <c r="BH87" s="5"/>
      <c r="BI87" s="5"/>
      <c r="BJ87" s="22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4"/>
      <c r="DS87" s="5"/>
      <c r="DT87" s="4"/>
      <c r="DU87" s="5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5"/>
      <c r="EI87" s="5"/>
      <c r="EJ87" s="5"/>
      <c r="EK87" s="5"/>
    </row>
    <row r="88" spans="1:141" x14ac:dyDescent="0.25">
      <c r="A88" s="57" t="s">
        <v>131</v>
      </c>
      <c r="B88" s="44" t="s">
        <v>131</v>
      </c>
      <c r="C88" s="44" t="s">
        <v>131</v>
      </c>
      <c r="D88" s="44"/>
      <c r="E88" s="52"/>
      <c r="F88" s="69"/>
      <c r="G88" s="32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22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32"/>
      <c r="AV88" s="5"/>
      <c r="AW88" s="5"/>
      <c r="AX88" s="5"/>
      <c r="AY88" s="5"/>
      <c r="AZ88" s="5"/>
      <c r="BA88" s="5"/>
      <c r="BB88" s="5"/>
      <c r="BC88" s="5"/>
      <c r="BD88" s="5"/>
      <c r="BE88" s="22"/>
      <c r="BF88" s="5"/>
      <c r="BG88" s="5"/>
      <c r="BH88" s="5"/>
      <c r="BI88" s="5"/>
      <c r="BJ88" s="22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4"/>
      <c r="DS88" s="5"/>
      <c r="DT88" s="4"/>
      <c r="DU88" s="5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5"/>
      <c r="EI88" s="5"/>
      <c r="EJ88" s="5"/>
      <c r="EK88" s="5"/>
    </row>
    <row r="89" spans="1:141" x14ac:dyDescent="0.25">
      <c r="A89" s="58">
        <v>22</v>
      </c>
      <c r="B89" s="43" t="s">
        <v>169</v>
      </c>
      <c r="C89" s="44" t="s">
        <v>131</v>
      </c>
      <c r="D89" s="45"/>
      <c r="E89" s="53"/>
      <c r="F89" s="69"/>
      <c r="G89" s="32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22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32"/>
      <c r="AV89" s="5"/>
      <c r="AW89" s="5"/>
      <c r="AX89" s="5"/>
      <c r="AY89" s="5"/>
      <c r="AZ89" s="5"/>
      <c r="BA89" s="5"/>
      <c r="BB89" s="5"/>
      <c r="BC89" s="5"/>
      <c r="BD89" s="5"/>
      <c r="BE89" s="22"/>
      <c r="BF89" s="5"/>
      <c r="BG89" s="5"/>
      <c r="BH89" s="5"/>
      <c r="BI89" s="5"/>
      <c r="BJ89" s="22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4"/>
      <c r="DS89" s="5"/>
      <c r="DT89" s="5"/>
      <c r="DU89" s="5"/>
      <c r="DV89" s="5"/>
      <c r="DW89" s="5"/>
      <c r="DX89" s="5"/>
      <c r="DY89" s="5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</row>
    <row r="90" spans="1:141" x14ac:dyDescent="0.25">
      <c r="A90" s="57" t="s">
        <v>131</v>
      </c>
      <c r="B90" s="44" t="s">
        <v>131</v>
      </c>
      <c r="C90" s="44" t="s">
        <v>131</v>
      </c>
      <c r="D90" s="44"/>
      <c r="E90" s="52"/>
      <c r="F90" s="69"/>
      <c r="G90" s="32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22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32"/>
      <c r="AV90" s="5"/>
      <c r="AW90" s="5"/>
      <c r="AX90" s="5"/>
      <c r="AY90" s="5"/>
      <c r="AZ90" s="5"/>
      <c r="BA90" s="5"/>
      <c r="BB90" s="5"/>
      <c r="BC90" s="5"/>
      <c r="BD90" s="5"/>
      <c r="BE90" s="22"/>
      <c r="BF90" s="5"/>
      <c r="BG90" s="5"/>
      <c r="BH90" s="5"/>
      <c r="BI90" s="5"/>
      <c r="BJ90" s="22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4"/>
      <c r="DS90" s="5"/>
      <c r="DT90" s="5"/>
      <c r="DU90" s="5"/>
      <c r="DV90" s="5"/>
      <c r="DW90" s="5"/>
      <c r="DX90" s="5"/>
      <c r="DY90" s="5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</row>
    <row r="91" spans="1:141" x14ac:dyDescent="0.25">
      <c r="A91" s="59">
        <v>222</v>
      </c>
      <c r="B91" s="43" t="s">
        <v>170</v>
      </c>
      <c r="C91" s="44" t="s">
        <v>131</v>
      </c>
      <c r="D91" s="45"/>
      <c r="E91" s="53"/>
      <c r="F91" s="69"/>
      <c r="G91" s="32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22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32"/>
      <c r="AV91" s="5"/>
      <c r="AW91" s="5"/>
      <c r="AX91" s="5"/>
      <c r="AY91" s="5"/>
      <c r="AZ91" s="5"/>
      <c r="BA91" s="5"/>
      <c r="BB91" s="5"/>
      <c r="BC91" s="5"/>
      <c r="BD91" s="5"/>
      <c r="BE91" s="22"/>
      <c r="BF91" s="5"/>
      <c r="BG91" s="5"/>
      <c r="BH91" s="5"/>
      <c r="BI91" s="5"/>
      <c r="BJ91" s="22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4"/>
      <c r="DS91" s="5"/>
      <c r="DT91" s="5"/>
      <c r="DU91" s="5"/>
      <c r="DV91" s="5"/>
      <c r="DW91" s="5"/>
      <c r="DX91" s="5"/>
      <c r="DY91" s="5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</row>
    <row r="92" spans="1:141" x14ac:dyDescent="0.25">
      <c r="A92" s="57" t="s">
        <v>131</v>
      </c>
      <c r="B92" s="44" t="s">
        <v>131</v>
      </c>
      <c r="C92" s="44" t="s">
        <v>131</v>
      </c>
      <c r="D92" s="44"/>
      <c r="E92" s="52"/>
      <c r="F92" s="69"/>
      <c r="G92" s="32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22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32"/>
      <c r="AV92" s="5"/>
      <c r="AW92" s="5"/>
      <c r="AX92" s="5"/>
      <c r="AY92" s="5"/>
      <c r="AZ92" s="5"/>
      <c r="BA92" s="5"/>
      <c r="BB92" s="5"/>
      <c r="BC92" s="5"/>
      <c r="BD92" s="5"/>
      <c r="BE92" s="22"/>
      <c r="BF92" s="5"/>
      <c r="BG92" s="5"/>
      <c r="BH92" s="5"/>
      <c r="BI92" s="5"/>
      <c r="BJ92" s="22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4"/>
      <c r="DS92" s="5"/>
      <c r="DT92" s="5"/>
      <c r="DU92" s="5"/>
      <c r="DV92" s="5"/>
      <c r="DW92" s="5"/>
      <c r="DX92" s="5"/>
      <c r="DY92" s="5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</row>
    <row r="93" spans="1:141" x14ac:dyDescent="0.25">
      <c r="A93" s="63">
        <v>2221</v>
      </c>
      <c r="B93" s="49" t="s">
        <v>171</v>
      </c>
      <c r="C93" s="44" t="s">
        <v>131</v>
      </c>
      <c r="D93" s="45"/>
      <c r="E93" s="53"/>
      <c r="F93" s="69"/>
      <c r="G93" s="32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22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32"/>
      <c r="AV93" s="5"/>
      <c r="AW93" s="5"/>
      <c r="AX93" s="5"/>
      <c r="AY93" s="5"/>
      <c r="AZ93" s="5"/>
      <c r="BA93" s="5"/>
      <c r="BB93" s="5"/>
      <c r="BC93" s="5"/>
      <c r="BD93" s="5"/>
      <c r="BE93" s="22"/>
      <c r="BF93" s="5"/>
      <c r="BG93" s="5"/>
      <c r="BH93" s="5"/>
      <c r="BI93" s="5"/>
      <c r="BJ93" s="22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</row>
    <row r="94" spans="1:141" x14ac:dyDescent="0.25">
      <c r="A94" s="60">
        <v>222110</v>
      </c>
      <c r="B94" s="47" t="s">
        <v>159</v>
      </c>
      <c r="C94" s="44" t="s">
        <v>63</v>
      </c>
      <c r="D94" s="48">
        <v>12</v>
      </c>
      <c r="E94" s="53">
        <v>2</v>
      </c>
      <c r="F94" s="69">
        <v>12</v>
      </c>
      <c r="G94" s="32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>
        <v>6</v>
      </c>
      <c r="U94" s="5">
        <v>6</v>
      </c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22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32"/>
      <c r="AV94" s="5"/>
      <c r="AW94" s="5"/>
      <c r="AX94" s="5"/>
      <c r="AY94" s="5"/>
      <c r="AZ94" s="5"/>
      <c r="BA94" s="5"/>
      <c r="BB94" s="5"/>
      <c r="BC94" s="5"/>
      <c r="BD94" s="5"/>
      <c r="BE94" s="22"/>
      <c r="BF94" s="5"/>
      <c r="BG94" s="5"/>
      <c r="BH94" s="5"/>
      <c r="BI94" s="5"/>
      <c r="BJ94" s="22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</row>
    <row r="95" spans="1:141" x14ac:dyDescent="0.25">
      <c r="A95" s="57" t="s">
        <v>131</v>
      </c>
      <c r="B95" s="44" t="s">
        <v>131</v>
      </c>
      <c r="C95" s="44" t="s">
        <v>131</v>
      </c>
      <c r="D95" s="44"/>
      <c r="E95" s="52"/>
      <c r="F95" s="69"/>
      <c r="G95" s="32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22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32"/>
      <c r="AV95" s="5"/>
      <c r="AW95" s="5"/>
      <c r="AX95" s="5"/>
      <c r="AY95" s="5"/>
      <c r="AZ95" s="5"/>
      <c r="BA95" s="5"/>
      <c r="BB95" s="5"/>
      <c r="BC95" s="5"/>
      <c r="BD95" s="5"/>
      <c r="BE95" s="22"/>
      <c r="BF95" s="5"/>
      <c r="BG95" s="5"/>
      <c r="BH95" s="5"/>
      <c r="BI95" s="5"/>
      <c r="BJ95" s="22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</row>
    <row r="96" spans="1:141" x14ac:dyDescent="0.25">
      <c r="A96" s="63">
        <v>2222</v>
      </c>
      <c r="B96" s="49" t="s">
        <v>162</v>
      </c>
      <c r="C96" s="44" t="s">
        <v>131</v>
      </c>
      <c r="D96" s="45"/>
      <c r="E96" s="53"/>
      <c r="F96" s="69"/>
      <c r="G96" s="32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22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32"/>
      <c r="AV96" s="5"/>
      <c r="AW96" s="5"/>
      <c r="AX96" s="5"/>
      <c r="AY96" s="5"/>
      <c r="AZ96" s="5"/>
      <c r="BA96" s="5"/>
      <c r="BB96" s="5"/>
      <c r="BC96" s="5"/>
      <c r="BD96" s="5"/>
      <c r="BE96" s="22"/>
      <c r="BF96" s="5"/>
      <c r="BG96" s="5"/>
      <c r="BH96" s="5"/>
      <c r="BI96" s="5"/>
      <c r="BJ96" s="22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</row>
    <row r="97" spans="1:141" x14ac:dyDescent="0.25">
      <c r="A97" s="60">
        <v>222210</v>
      </c>
      <c r="B97" s="47" t="s">
        <v>165</v>
      </c>
      <c r="C97" s="44" t="s">
        <v>58</v>
      </c>
      <c r="D97" s="48">
        <v>25695</v>
      </c>
      <c r="E97" s="53">
        <v>75</v>
      </c>
      <c r="F97" s="69">
        <v>2569500</v>
      </c>
      <c r="G97" s="32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>
        <v>1284750</v>
      </c>
      <c r="U97" s="5">
        <v>1284750</v>
      </c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22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32"/>
      <c r="AV97" s="5"/>
      <c r="AW97" s="5"/>
      <c r="AX97" s="5"/>
      <c r="AY97" s="5"/>
      <c r="AZ97" s="5"/>
      <c r="BA97" s="5"/>
      <c r="BB97" s="5"/>
      <c r="BC97" s="5"/>
      <c r="BD97" s="5"/>
      <c r="BE97" s="22"/>
      <c r="BF97" s="5"/>
      <c r="BG97" s="5"/>
      <c r="BH97" s="5"/>
      <c r="BI97" s="5"/>
      <c r="BJ97" s="22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</row>
    <row r="98" spans="1:141" x14ac:dyDescent="0.25">
      <c r="A98" s="60">
        <v>222220</v>
      </c>
      <c r="B98" s="47" t="s">
        <v>163</v>
      </c>
      <c r="C98" s="44" t="s">
        <v>58</v>
      </c>
      <c r="D98" s="48">
        <v>17815.2</v>
      </c>
      <c r="E98" s="53">
        <v>52</v>
      </c>
      <c r="F98" s="69">
        <v>1781520</v>
      </c>
      <c r="G98" s="32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>
        <v>890760</v>
      </c>
      <c r="U98" s="5">
        <v>890760</v>
      </c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22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32"/>
      <c r="AV98" s="5"/>
      <c r="AW98" s="5"/>
      <c r="AX98" s="5"/>
      <c r="AY98" s="5"/>
      <c r="AZ98" s="5"/>
      <c r="BA98" s="5"/>
      <c r="BB98" s="5"/>
      <c r="BC98" s="5"/>
      <c r="BD98" s="5"/>
      <c r="BE98" s="22"/>
      <c r="BF98" s="5"/>
      <c r="BG98" s="5"/>
      <c r="BH98" s="5"/>
      <c r="BI98" s="5"/>
      <c r="BJ98" s="22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</row>
    <row r="99" spans="1:141" x14ac:dyDescent="0.25">
      <c r="A99" s="60">
        <v>222240</v>
      </c>
      <c r="B99" s="47" t="s">
        <v>172</v>
      </c>
      <c r="C99" s="44" t="s">
        <v>74</v>
      </c>
      <c r="D99" s="48">
        <v>34260</v>
      </c>
      <c r="E99" s="53">
        <v>1</v>
      </c>
      <c r="F99" s="69">
        <v>34260</v>
      </c>
      <c r="G99" s="32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>
        <v>17130</v>
      </c>
      <c r="U99" s="5">
        <v>17130</v>
      </c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22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32"/>
      <c r="AV99" s="5"/>
      <c r="AW99" s="5"/>
      <c r="AX99" s="5"/>
      <c r="AY99" s="5"/>
      <c r="AZ99" s="5"/>
      <c r="BA99" s="5"/>
      <c r="BB99" s="5"/>
      <c r="BC99" s="5"/>
      <c r="BD99" s="5"/>
      <c r="BE99" s="22"/>
      <c r="BF99" s="5"/>
      <c r="BG99" s="5"/>
      <c r="BH99" s="5"/>
      <c r="BI99" s="5"/>
      <c r="BJ99" s="22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4"/>
      <c r="DS99" s="4"/>
      <c r="DT99" s="4"/>
      <c r="DU99" s="4"/>
      <c r="DV99" s="5"/>
      <c r="DW99" s="5"/>
      <c r="DX99" s="5"/>
      <c r="DY99" s="5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</row>
    <row r="100" spans="1:141" x14ac:dyDescent="0.25">
      <c r="A100" s="60">
        <v>222250</v>
      </c>
      <c r="B100" s="47" t="s">
        <v>168</v>
      </c>
      <c r="C100" s="44" t="s">
        <v>58</v>
      </c>
      <c r="D100" s="48">
        <v>37.44</v>
      </c>
      <c r="E100" s="53">
        <v>2</v>
      </c>
      <c r="F100" s="69">
        <v>3744</v>
      </c>
      <c r="G100" s="32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>
        <v>1872</v>
      </c>
      <c r="U100" s="5">
        <v>1872</v>
      </c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22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32"/>
      <c r="AV100" s="5"/>
      <c r="AW100" s="5"/>
      <c r="AX100" s="5"/>
      <c r="AY100" s="5"/>
      <c r="AZ100" s="5"/>
      <c r="BA100" s="5"/>
      <c r="BB100" s="5"/>
      <c r="BC100" s="5"/>
      <c r="BD100" s="5"/>
      <c r="BE100" s="22"/>
      <c r="BF100" s="5"/>
      <c r="BG100" s="5"/>
      <c r="BH100" s="5"/>
      <c r="BI100" s="5"/>
      <c r="BJ100" s="22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4"/>
      <c r="DS100" s="4"/>
      <c r="DT100" s="4"/>
      <c r="DU100" s="4"/>
      <c r="DV100" s="5"/>
      <c r="DW100" s="5"/>
      <c r="DX100" s="5"/>
      <c r="DY100" s="5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</row>
    <row r="101" spans="1:141" x14ac:dyDescent="0.25">
      <c r="A101" s="57" t="s">
        <v>131</v>
      </c>
      <c r="B101" s="44" t="s">
        <v>131</v>
      </c>
      <c r="C101" s="44" t="s">
        <v>131</v>
      </c>
      <c r="D101" s="44"/>
      <c r="E101" s="52"/>
      <c r="F101" s="69"/>
      <c r="G101" s="32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22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32"/>
      <c r="AV101" s="5"/>
      <c r="AW101" s="5"/>
      <c r="AX101" s="5"/>
      <c r="AY101" s="5"/>
      <c r="AZ101" s="5"/>
      <c r="BA101" s="5"/>
      <c r="BB101" s="5"/>
      <c r="BC101" s="5"/>
      <c r="BD101" s="5"/>
      <c r="BE101" s="22"/>
      <c r="BF101" s="5"/>
      <c r="BG101" s="5"/>
      <c r="BH101" s="5"/>
      <c r="BI101" s="5"/>
      <c r="BJ101" s="22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4"/>
      <c r="DS101" s="4"/>
      <c r="DT101" s="4"/>
      <c r="DU101" s="4"/>
      <c r="DV101" s="5"/>
      <c r="DW101" s="5"/>
      <c r="DX101" s="5"/>
      <c r="DY101" s="5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</row>
    <row r="102" spans="1:141" x14ac:dyDescent="0.25">
      <c r="A102" s="63">
        <v>2223</v>
      </c>
      <c r="B102" s="49" t="s">
        <v>173</v>
      </c>
      <c r="C102" s="44" t="s">
        <v>131</v>
      </c>
      <c r="D102" s="45"/>
      <c r="E102" s="53"/>
      <c r="F102" s="69"/>
      <c r="G102" s="32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22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32"/>
      <c r="AV102" s="5"/>
      <c r="AW102" s="5"/>
      <c r="AX102" s="5"/>
      <c r="AY102" s="5"/>
      <c r="AZ102" s="5"/>
      <c r="BA102" s="5"/>
      <c r="BB102" s="5"/>
      <c r="BC102" s="5"/>
      <c r="BD102" s="5"/>
      <c r="BE102" s="22"/>
      <c r="BF102" s="5"/>
      <c r="BG102" s="5"/>
      <c r="BH102" s="5"/>
      <c r="BI102" s="5"/>
      <c r="BJ102" s="22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4"/>
      <c r="DS102" s="4"/>
      <c r="DT102" s="4"/>
      <c r="DU102" s="4"/>
      <c r="DV102" s="5"/>
      <c r="DW102" s="5"/>
      <c r="DX102" s="5"/>
      <c r="DY102" s="5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</row>
    <row r="103" spans="1:141" x14ac:dyDescent="0.25">
      <c r="A103" s="60">
        <v>222310</v>
      </c>
      <c r="B103" s="47" t="s">
        <v>154</v>
      </c>
      <c r="C103" s="44" t="s">
        <v>71</v>
      </c>
      <c r="D103" s="48">
        <v>5600</v>
      </c>
      <c r="E103" s="50">
        <v>0.33333333333333331</v>
      </c>
      <c r="F103" s="69">
        <v>5600</v>
      </c>
      <c r="G103" s="32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>
        <v>2800</v>
      </c>
      <c r="U103" s="5">
        <v>2800</v>
      </c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22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32"/>
      <c r="AV103" s="5"/>
      <c r="AW103" s="5"/>
      <c r="AX103" s="5"/>
      <c r="AY103" s="5"/>
      <c r="AZ103" s="5"/>
      <c r="BA103" s="5"/>
      <c r="BB103" s="5"/>
      <c r="BC103" s="5"/>
      <c r="BD103" s="5"/>
      <c r="BE103" s="22"/>
      <c r="BF103" s="5"/>
      <c r="BG103" s="5"/>
      <c r="BH103" s="5"/>
      <c r="BI103" s="5"/>
      <c r="BJ103" s="22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4"/>
      <c r="DS103" s="4"/>
      <c r="DT103" s="4"/>
      <c r="DU103" s="4"/>
      <c r="DV103" s="5"/>
      <c r="DW103" s="5"/>
      <c r="DX103" s="5"/>
      <c r="DY103" s="5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</row>
    <row r="104" spans="1:141" x14ac:dyDescent="0.25">
      <c r="A104" s="57" t="s">
        <v>131</v>
      </c>
      <c r="B104" s="44" t="s">
        <v>131</v>
      </c>
      <c r="C104" s="44" t="s">
        <v>131</v>
      </c>
      <c r="D104" s="44"/>
      <c r="E104" s="52"/>
      <c r="F104" s="69"/>
      <c r="G104" s="32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22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32"/>
      <c r="AV104" s="5"/>
      <c r="AW104" s="5"/>
      <c r="AX104" s="5"/>
      <c r="AY104" s="5"/>
      <c r="AZ104" s="5"/>
      <c r="BA104" s="5"/>
      <c r="BB104" s="5"/>
      <c r="BC104" s="5"/>
      <c r="BD104" s="5"/>
      <c r="BE104" s="22"/>
      <c r="BF104" s="5"/>
      <c r="BG104" s="5"/>
      <c r="BH104" s="5"/>
      <c r="BI104" s="5"/>
      <c r="BJ104" s="22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4"/>
      <c r="DS104" s="4"/>
      <c r="DT104" s="4"/>
      <c r="DU104" s="4"/>
      <c r="DV104" s="5"/>
      <c r="DW104" s="5"/>
      <c r="DX104" s="5"/>
      <c r="DY104" s="5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</row>
    <row r="105" spans="1:141" x14ac:dyDescent="0.25">
      <c r="A105" s="59">
        <v>223</v>
      </c>
      <c r="B105" s="43" t="s">
        <v>174</v>
      </c>
      <c r="C105" s="44" t="s">
        <v>131</v>
      </c>
      <c r="D105" s="45"/>
      <c r="E105" s="53"/>
      <c r="F105" s="69"/>
      <c r="G105" s="32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22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32"/>
      <c r="AV105" s="5"/>
      <c r="AW105" s="5"/>
      <c r="AX105" s="5"/>
      <c r="AY105" s="5"/>
      <c r="AZ105" s="5"/>
      <c r="BA105" s="5"/>
      <c r="BB105" s="5"/>
      <c r="BC105" s="5"/>
      <c r="BD105" s="5"/>
      <c r="BE105" s="22"/>
      <c r="BF105" s="5"/>
      <c r="BG105" s="5"/>
      <c r="BH105" s="5"/>
      <c r="BI105" s="5"/>
      <c r="BJ105" s="22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4"/>
      <c r="DS105" s="4"/>
      <c r="DT105" s="4"/>
      <c r="DU105" s="4"/>
      <c r="DV105" s="5"/>
      <c r="DW105" s="5"/>
      <c r="DX105" s="5"/>
      <c r="DY105" s="5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</row>
    <row r="106" spans="1:141" x14ac:dyDescent="0.25">
      <c r="A106" s="57" t="s">
        <v>131</v>
      </c>
      <c r="B106" s="44" t="s">
        <v>131</v>
      </c>
      <c r="C106" s="44" t="s">
        <v>131</v>
      </c>
      <c r="D106" s="44"/>
      <c r="E106" s="52"/>
      <c r="F106" s="69"/>
      <c r="G106" s="32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22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32"/>
      <c r="AV106" s="5"/>
      <c r="AW106" s="5"/>
      <c r="AX106" s="5"/>
      <c r="AY106" s="5"/>
      <c r="AZ106" s="5"/>
      <c r="BA106" s="5"/>
      <c r="BB106" s="5"/>
      <c r="BC106" s="5"/>
      <c r="BD106" s="5"/>
      <c r="BE106" s="22"/>
      <c r="BF106" s="5"/>
      <c r="BG106" s="5"/>
      <c r="BH106" s="5"/>
      <c r="BI106" s="5"/>
      <c r="BJ106" s="22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4"/>
      <c r="DS106" s="4"/>
      <c r="DT106" s="4"/>
      <c r="DU106" s="4"/>
      <c r="DV106" s="5"/>
      <c r="DW106" s="5"/>
      <c r="DX106" s="5"/>
      <c r="DY106" s="5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</row>
    <row r="107" spans="1:141" x14ac:dyDescent="0.25">
      <c r="A107" s="63">
        <v>2231</v>
      </c>
      <c r="B107" s="49" t="s">
        <v>171</v>
      </c>
      <c r="C107" s="44" t="s">
        <v>131</v>
      </c>
      <c r="D107" s="45"/>
      <c r="E107" s="53"/>
      <c r="F107" s="69"/>
      <c r="G107" s="32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22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32"/>
      <c r="AV107" s="5"/>
      <c r="AW107" s="5"/>
      <c r="AX107" s="5"/>
      <c r="AY107" s="5"/>
      <c r="AZ107" s="5"/>
      <c r="BA107" s="5"/>
      <c r="BB107" s="5"/>
      <c r="BC107" s="5"/>
      <c r="BD107" s="5"/>
      <c r="BE107" s="22"/>
      <c r="BF107" s="5"/>
      <c r="BG107" s="5"/>
      <c r="BH107" s="5"/>
      <c r="BI107" s="5"/>
      <c r="BJ107" s="22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4"/>
      <c r="DS107" s="4"/>
      <c r="DT107" s="4"/>
      <c r="DU107" s="4"/>
      <c r="DV107" s="5"/>
      <c r="DW107" s="5"/>
      <c r="DX107" s="5"/>
      <c r="DY107" s="5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</row>
    <row r="108" spans="1:141" x14ac:dyDescent="0.25">
      <c r="A108" s="60">
        <v>223110</v>
      </c>
      <c r="B108" s="47" t="s">
        <v>159</v>
      </c>
      <c r="C108" s="44" t="s">
        <v>63</v>
      </c>
      <c r="D108" s="48">
        <v>12</v>
      </c>
      <c r="E108" s="51">
        <v>2</v>
      </c>
      <c r="F108" s="69">
        <v>12</v>
      </c>
      <c r="G108" s="32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>
        <v>6</v>
      </c>
      <c r="T108" s="5"/>
      <c r="U108" s="5"/>
      <c r="V108" s="5">
        <v>6</v>
      </c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22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32"/>
      <c r="AV108" s="5"/>
      <c r="AW108" s="5"/>
      <c r="AX108" s="5"/>
      <c r="AY108" s="5"/>
      <c r="AZ108" s="5"/>
      <c r="BA108" s="5"/>
      <c r="BB108" s="5"/>
      <c r="BC108" s="5"/>
      <c r="BD108" s="5"/>
      <c r="BE108" s="22"/>
      <c r="BF108" s="5"/>
      <c r="BG108" s="5"/>
      <c r="BH108" s="5"/>
      <c r="BI108" s="5"/>
      <c r="BJ108" s="22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4"/>
      <c r="DS108" s="4"/>
      <c r="DT108" s="4"/>
      <c r="DU108" s="4"/>
      <c r="DV108" s="5"/>
      <c r="DW108" s="5"/>
      <c r="DX108" s="5"/>
      <c r="DY108" s="5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</row>
    <row r="109" spans="1:141" x14ac:dyDescent="0.25">
      <c r="A109" s="60">
        <v>223120</v>
      </c>
      <c r="B109" s="47" t="s">
        <v>160</v>
      </c>
      <c r="C109" s="44" t="s">
        <v>63</v>
      </c>
      <c r="D109" s="48">
        <v>72</v>
      </c>
      <c r="E109" s="51">
        <v>12</v>
      </c>
      <c r="F109" s="69">
        <v>72</v>
      </c>
      <c r="G109" s="32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>
        <v>36</v>
      </c>
      <c r="T109" s="5"/>
      <c r="U109" s="5"/>
      <c r="V109" s="5">
        <v>36</v>
      </c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22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32"/>
      <c r="AV109" s="5"/>
      <c r="AW109" s="5"/>
      <c r="AX109" s="5"/>
      <c r="AY109" s="5"/>
      <c r="AZ109" s="5"/>
      <c r="BA109" s="5"/>
      <c r="BB109" s="5"/>
      <c r="BC109" s="5"/>
      <c r="BD109" s="5"/>
      <c r="BE109" s="22"/>
      <c r="BF109" s="5"/>
      <c r="BG109" s="5"/>
      <c r="BH109" s="5"/>
      <c r="BI109" s="5"/>
      <c r="BJ109" s="22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4"/>
      <c r="DS109" s="4"/>
      <c r="DT109" s="4"/>
      <c r="DU109" s="4"/>
      <c r="DV109" s="5"/>
      <c r="DW109" s="5"/>
      <c r="DX109" s="5"/>
      <c r="DY109" s="5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</row>
    <row r="110" spans="1:141" x14ac:dyDescent="0.25">
      <c r="A110" s="60">
        <v>223130</v>
      </c>
      <c r="B110" s="47" t="s">
        <v>161</v>
      </c>
      <c r="C110" s="44" t="s">
        <v>79</v>
      </c>
      <c r="D110" s="48">
        <v>2.0004</v>
      </c>
      <c r="E110" s="50">
        <v>0.33339999999999997</v>
      </c>
      <c r="F110" s="69">
        <v>2.0004</v>
      </c>
      <c r="G110" s="32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>
        <v>1.0002</v>
      </c>
      <c r="T110" s="5"/>
      <c r="U110" s="5"/>
      <c r="V110" s="5">
        <v>1.0002</v>
      </c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22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32"/>
      <c r="AV110" s="5"/>
      <c r="AW110" s="5"/>
      <c r="AX110" s="5"/>
      <c r="AY110" s="5"/>
      <c r="AZ110" s="5"/>
      <c r="BA110" s="5"/>
      <c r="BB110" s="5"/>
      <c r="BC110" s="5"/>
      <c r="BD110" s="5"/>
      <c r="BE110" s="22"/>
      <c r="BF110" s="5"/>
      <c r="BG110" s="5"/>
      <c r="BH110" s="5"/>
      <c r="BI110" s="5"/>
      <c r="BJ110" s="22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</row>
    <row r="111" spans="1:141" x14ac:dyDescent="0.25">
      <c r="A111" s="57" t="s">
        <v>131</v>
      </c>
      <c r="B111" s="44" t="s">
        <v>131</v>
      </c>
      <c r="C111" s="44" t="s">
        <v>131</v>
      </c>
      <c r="D111" s="44"/>
      <c r="E111" s="52"/>
      <c r="F111" s="69"/>
      <c r="G111" s="32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22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32"/>
      <c r="AV111" s="5"/>
      <c r="AW111" s="5"/>
      <c r="AX111" s="5"/>
      <c r="AY111" s="5"/>
      <c r="AZ111" s="5"/>
      <c r="BA111" s="5"/>
      <c r="BB111" s="5"/>
      <c r="BC111" s="5"/>
      <c r="BD111" s="5"/>
      <c r="BE111" s="22"/>
      <c r="BF111" s="5"/>
      <c r="BG111" s="5"/>
      <c r="BH111" s="5"/>
      <c r="BI111" s="5"/>
      <c r="BJ111" s="22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</row>
    <row r="112" spans="1:141" x14ac:dyDescent="0.25">
      <c r="A112" s="63">
        <v>2232</v>
      </c>
      <c r="B112" s="49" t="s">
        <v>162</v>
      </c>
      <c r="C112" s="44" t="s">
        <v>131</v>
      </c>
      <c r="D112" s="45"/>
      <c r="E112" s="53"/>
      <c r="F112" s="69"/>
      <c r="G112" s="32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22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32"/>
      <c r="AV112" s="5"/>
      <c r="AW112" s="5"/>
      <c r="AX112" s="5"/>
      <c r="AY112" s="5"/>
      <c r="AZ112" s="5"/>
      <c r="BA112" s="5"/>
      <c r="BB112" s="5"/>
      <c r="BC112" s="5"/>
      <c r="BD112" s="5"/>
      <c r="BE112" s="22"/>
      <c r="BF112" s="5"/>
      <c r="BG112" s="5"/>
      <c r="BH112" s="5"/>
      <c r="BI112" s="5"/>
      <c r="BJ112" s="22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4"/>
      <c r="DS112" s="4"/>
      <c r="DT112" s="5"/>
      <c r="DU112" s="5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</row>
    <row r="113" spans="1:141" x14ac:dyDescent="0.25">
      <c r="A113" s="60">
        <v>223210</v>
      </c>
      <c r="B113" s="47" t="s">
        <v>163</v>
      </c>
      <c r="C113" s="44" t="s">
        <v>58</v>
      </c>
      <c r="D113" s="48">
        <v>10420.799999999999</v>
      </c>
      <c r="E113" s="53">
        <v>52</v>
      </c>
      <c r="F113" s="69">
        <v>1042080</v>
      </c>
      <c r="G113" s="32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>
        <v>890760</v>
      </c>
      <c r="T113" s="5"/>
      <c r="U113" s="5"/>
      <c r="V113" s="5">
        <v>151320</v>
      </c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22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32"/>
      <c r="AV113" s="5"/>
      <c r="AW113" s="5"/>
      <c r="AX113" s="5"/>
      <c r="AY113" s="5"/>
      <c r="AZ113" s="5"/>
      <c r="BA113" s="5"/>
      <c r="BB113" s="5"/>
      <c r="BC113" s="5"/>
      <c r="BD113" s="5"/>
      <c r="BE113" s="22"/>
      <c r="BF113" s="5"/>
      <c r="BG113" s="5"/>
      <c r="BH113" s="5"/>
      <c r="BI113" s="5"/>
      <c r="BJ113" s="22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4"/>
      <c r="DS113" s="4"/>
      <c r="DT113" s="5"/>
      <c r="DU113" s="5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</row>
    <row r="114" spans="1:141" x14ac:dyDescent="0.25">
      <c r="A114" s="60">
        <v>223220</v>
      </c>
      <c r="B114" s="47" t="s">
        <v>164</v>
      </c>
      <c r="C114" s="44" t="s">
        <v>58</v>
      </c>
      <c r="D114" s="48">
        <v>10420.799999999999</v>
      </c>
      <c r="E114" s="53">
        <v>52</v>
      </c>
      <c r="F114" s="69">
        <v>1042080</v>
      </c>
      <c r="G114" s="32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>
        <v>890760</v>
      </c>
      <c r="T114" s="5"/>
      <c r="U114" s="5"/>
      <c r="V114" s="5">
        <v>151320</v>
      </c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22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32"/>
      <c r="AV114" s="5"/>
      <c r="AW114" s="5"/>
      <c r="AX114" s="5"/>
      <c r="AY114" s="5"/>
      <c r="AZ114" s="5"/>
      <c r="BA114" s="5"/>
      <c r="BB114" s="5"/>
      <c r="BC114" s="5"/>
      <c r="BD114" s="5"/>
      <c r="BE114" s="22"/>
      <c r="BF114" s="5"/>
      <c r="BG114" s="5"/>
      <c r="BH114" s="5"/>
      <c r="BI114" s="5"/>
      <c r="BJ114" s="22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4"/>
      <c r="DS114" s="4"/>
      <c r="DT114" s="5"/>
      <c r="DU114" s="5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</row>
    <row r="115" spans="1:141" x14ac:dyDescent="0.25">
      <c r="A115" s="60">
        <v>223230</v>
      </c>
      <c r="B115" s="47" t="s">
        <v>165</v>
      </c>
      <c r="C115" s="44" t="s">
        <v>58</v>
      </c>
      <c r="D115" s="48">
        <v>15030</v>
      </c>
      <c r="E115" s="53">
        <v>75</v>
      </c>
      <c r="F115" s="69">
        <v>1503000</v>
      </c>
      <c r="G115" s="32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>
        <v>1284750</v>
      </c>
      <c r="T115" s="5"/>
      <c r="U115" s="5"/>
      <c r="V115" s="5">
        <v>218250</v>
      </c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22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32"/>
      <c r="AV115" s="5"/>
      <c r="AW115" s="5"/>
      <c r="AX115" s="5"/>
      <c r="AY115" s="5"/>
      <c r="AZ115" s="5"/>
      <c r="BA115" s="5"/>
      <c r="BB115" s="5"/>
      <c r="BC115" s="5"/>
      <c r="BD115" s="5"/>
      <c r="BE115" s="22"/>
      <c r="BF115" s="5"/>
      <c r="BG115" s="5"/>
      <c r="BH115" s="5"/>
      <c r="BI115" s="5"/>
      <c r="BJ115" s="22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4"/>
      <c r="DS115" s="4"/>
      <c r="DT115" s="5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</row>
    <row r="116" spans="1:141" x14ac:dyDescent="0.25">
      <c r="A116" s="60">
        <v>223240</v>
      </c>
      <c r="B116" s="47" t="s">
        <v>166</v>
      </c>
      <c r="C116" s="44" t="s">
        <v>58</v>
      </c>
      <c r="D116" s="48">
        <v>400.8</v>
      </c>
      <c r="E116" s="53">
        <v>2</v>
      </c>
      <c r="F116" s="69">
        <v>40080</v>
      </c>
      <c r="G116" s="32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>
        <v>34260</v>
      </c>
      <c r="T116" s="5"/>
      <c r="U116" s="5"/>
      <c r="V116" s="5">
        <v>5820</v>
      </c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22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32"/>
      <c r="AV116" s="5"/>
      <c r="AW116" s="5"/>
      <c r="AX116" s="5"/>
      <c r="AY116" s="5"/>
      <c r="AZ116" s="5"/>
      <c r="BA116" s="5"/>
      <c r="BB116" s="5"/>
      <c r="BC116" s="5"/>
      <c r="BD116" s="5"/>
      <c r="BE116" s="22"/>
      <c r="BF116" s="5"/>
      <c r="BG116" s="5"/>
      <c r="BH116" s="5"/>
      <c r="BI116" s="5"/>
      <c r="BJ116" s="22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</row>
    <row r="117" spans="1:141" x14ac:dyDescent="0.25">
      <c r="A117" s="60">
        <v>223250</v>
      </c>
      <c r="B117" s="47" t="s">
        <v>167</v>
      </c>
      <c r="C117" s="44" t="s">
        <v>58</v>
      </c>
      <c r="D117" s="48">
        <v>200.4</v>
      </c>
      <c r="E117" s="53">
        <v>1</v>
      </c>
      <c r="F117" s="69">
        <v>20040</v>
      </c>
      <c r="G117" s="32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>
        <v>17130</v>
      </c>
      <c r="T117" s="5"/>
      <c r="U117" s="5"/>
      <c r="V117" s="5">
        <v>2910</v>
      </c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22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32"/>
      <c r="AV117" s="5"/>
      <c r="AW117" s="5"/>
      <c r="AX117" s="5"/>
      <c r="AY117" s="5"/>
      <c r="AZ117" s="5"/>
      <c r="BA117" s="5"/>
      <c r="BB117" s="5"/>
      <c r="BC117" s="5"/>
      <c r="BD117" s="5"/>
      <c r="BE117" s="22"/>
      <c r="BF117" s="5"/>
      <c r="BG117" s="5"/>
      <c r="BH117" s="5"/>
      <c r="BI117" s="5"/>
      <c r="BJ117" s="22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</row>
    <row r="118" spans="1:141" x14ac:dyDescent="0.25">
      <c r="A118" s="60">
        <v>223260</v>
      </c>
      <c r="B118" s="47" t="s">
        <v>168</v>
      </c>
      <c r="C118" s="44" t="s">
        <v>58</v>
      </c>
      <c r="D118" s="48">
        <v>27.18</v>
      </c>
      <c r="E118" s="53">
        <v>2</v>
      </c>
      <c r="F118" s="69">
        <v>2718</v>
      </c>
      <c r="G118" s="32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>
        <v>1872</v>
      </c>
      <c r="T118" s="5"/>
      <c r="U118" s="5"/>
      <c r="V118" s="5">
        <v>846</v>
      </c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22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32"/>
      <c r="AV118" s="5"/>
      <c r="AW118" s="5"/>
      <c r="AX118" s="5"/>
      <c r="AY118" s="5"/>
      <c r="AZ118" s="5"/>
      <c r="BA118" s="5"/>
      <c r="BB118" s="5"/>
      <c r="BC118" s="5"/>
      <c r="BD118" s="5"/>
      <c r="BE118" s="22"/>
      <c r="BF118" s="5"/>
      <c r="BG118" s="5"/>
      <c r="BH118" s="5"/>
      <c r="BI118" s="5"/>
      <c r="BJ118" s="22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</row>
    <row r="119" spans="1:141" x14ac:dyDescent="0.25">
      <c r="A119" s="60">
        <v>223270</v>
      </c>
      <c r="B119" s="44" t="s">
        <v>179</v>
      </c>
      <c r="C119" s="44" t="s">
        <v>75</v>
      </c>
      <c r="D119" s="48">
        <v>2.0000999999999998</v>
      </c>
      <c r="E119" s="50"/>
      <c r="F119" s="69">
        <v>2.0000999999999998</v>
      </c>
      <c r="G119" s="32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61">
        <v>1.5</v>
      </c>
      <c r="T119" s="61"/>
      <c r="U119" s="61"/>
      <c r="V119" s="61">
        <v>0.50009999999999999</v>
      </c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22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32"/>
      <c r="AV119" s="5"/>
      <c r="AW119" s="5"/>
      <c r="AX119" s="5"/>
      <c r="AY119" s="5"/>
      <c r="AZ119" s="5"/>
      <c r="BA119" s="5"/>
      <c r="BB119" s="5"/>
      <c r="BC119" s="5"/>
      <c r="BD119" s="5"/>
      <c r="BE119" s="22"/>
      <c r="BF119" s="5"/>
      <c r="BG119" s="5"/>
      <c r="BH119" s="5"/>
      <c r="BI119" s="5"/>
      <c r="BJ119" s="22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</row>
    <row r="120" spans="1:141" x14ac:dyDescent="0.25">
      <c r="A120" s="57" t="s">
        <v>131</v>
      </c>
      <c r="B120" s="44" t="s">
        <v>131</v>
      </c>
      <c r="C120" s="44" t="s">
        <v>131</v>
      </c>
      <c r="D120" s="44"/>
      <c r="E120" s="52"/>
      <c r="F120" s="69"/>
      <c r="G120" s="32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22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32"/>
      <c r="AV120" s="5"/>
      <c r="AW120" s="5"/>
      <c r="AX120" s="5"/>
      <c r="AY120" s="5"/>
      <c r="AZ120" s="5"/>
      <c r="BA120" s="5"/>
      <c r="BB120" s="5"/>
      <c r="BC120" s="5"/>
      <c r="BD120" s="5"/>
      <c r="BE120" s="22"/>
      <c r="BF120" s="5"/>
      <c r="BG120" s="5"/>
      <c r="BH120" s="5"/>
      <c r="BI120" s="5"/>
      <c r="BJ120" s="22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</row>
    <row r="121" spans="1:141" x14ac:dyDescent="0.25">
      <c r="A121" s="63">
        <v>2233</v>
      </c>
      <c r="B121" s="49" t="s">
        <v>173</v>
      </c>
      <c r="C121" s="44" t="s">
        <v>131</v>
      </c>
      <c r="D121" s="45"/>
      <c r="E121" s="53"/>
      <c r="F121" s="69"/>
      <c r="G121" s="32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22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32"/>
      <c r="AV121" s="5"/>
      <c r="AW121" s="5"/>
      <c r="AX121" s="5"/>
      <c r="AY121" s="5"/>
      <c r="AZ121" s="5"/>
      <c r="BA121" s="5"/>
      <c r="BB121" s="5"/>
      <c r="BC121" s="5"/>
      <c r="BD121" s="5"/>
      <c r="BE121" s="22"/>
      <c r="BF121" s="5"/>
      <c r="BG121" s="5"/>
      <c r="BH121" s="5"/>
      <c r="BI121" s="5"/>
      <c r="BJ121" s="22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</row>
    <row r="122" spans="1:141" x14ac:dyDescent="0.25">
      <c r="A122" s="60">
        <v>223310</v>
      </c>
      <c r="B122" s="47" t="s">
        <v>154</v>
      </c>
      <c r="C122" s="44" t="s">
        <v>71</v>
      </c>
      <c r="D122" s="48">
        <v>3060</v>
      </c>
      <c r="E122" s="50">
        <v>0.33333333333333331</v>
      </c>
      <c r="F122" s="69">
        <v>3060</v>
      </c>
      <c r="G122" s="32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>
        <v>2800</v>
      </c>
      <c r="T122" s="5"/>
      <c r="U122" s="5"/>
      <c r="V122" s="5">
        <v>260</v>
      </c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22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32"/>
      <c r="AV122" s="5"/>
      <c r="AW122" s="5"/>
      <c r="AX122" s="5"/>
      <c r="AY122" s="5"/>
      <c r="AZ122" s="5"/>
      <c r="BA122" s="5"/>
      <c r="BB122" s="5"/>
      <c r="BC122" s="5"/>
      <c r="BD122" s="5"/>
      <c r="BE122" s="22"/>
      <c r="BF122" s="5"/>
      <c r="BG122" s="5"/>
      <c r="BH122" s="5"/>
      <c r="BI122" s="5"/>
      <c r="BJ122" s="22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</row>
    <row r="123" spans="1:141" x14ac:dyDescent="0.25">
      <c r="A123" s="57" t="s">
        <v>131</v>
      </c>
      <c r="B123" s="44" t="s">
        <v>131</v>
      </c>
      <c r="C123" s="44" t="s">
        <v>131</v>
      </c>
      <c r="D123" s="44"/>
      <c r="E123" s="52"/>
      <c r="F123" s="69"/>
      <c r="G123" s="32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22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32"/>
      <c r="AV123" s="5"/>
      <c r="AW123" s="5"/>
      <c r="AX123" s="5"/>
      <c r="AY123" s="5"/>
      <c r="AZ123" s="5"/>
      <c r="BA123" s="5"/>
      <c r="BB123" s="5"/>
      <c r="BC123" s="5"/>
      <c r="BD123" s="5"/>
      <c r="BE123" s="22"/>
      <c r="BF123" s="5"/>
      <c r="BG123" s="5"/>
      <c r="BH123" s="5"/>
      <c r="BI123" s="5"/>
      <c r="BJ123" s="22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</row>
    <row r="124" spans="1:141" x14ac:dyDescent="0.25">
      <c r="A124" s="58">
        <v>23</v>
      </c>
      <c r="B124" s="43" t="s">
        <v>175</v>
      </c>
      <c r="C124" s="44" t="s">
        <v>131</v>
      </c>
      <c r="D124" s="45"/>
      <c r="E124" s="53"/>
      <c r="F124" s="69"/>
      <c r="G124" s="32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22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32"/>
      <c r="AV124" s="5"/>
      <c r="AW124" s="5"/>
      <c r="AX124" s="5"/>
      <c r="AY124" s="5"/>
      <c r="AZ124" s="5"/>
      <c r="BA124" s="5"/>
      <c r="BB124" s="5"/>
      <c r="BC124" s="5"/>
      <c r="BD124" s="5"/>
      <c r="BE124" s="22"/>
      <c r="BF124" s="5"/>
      <c r="BG124" s="5"/>
      <c r="BH124" s="5"/>
      <c r="BI124" s="5"/>
      <c r="BJ124" s="22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</row>
    <row r="125" spans="1:141" x14ac:dyDescent="0.25">
      <c r="A125" s="57" t="s">
        <v>131</v>
      </c>
      <c r="B125" s="44" t="s">
        <v>131</v>
      </c>
      <c r="C125" s="44" t="s">
        <v>131</v>
      </c>
      <c r="D125" s="44"/>
      <c r="E125" s="52"/>
      <c r="F125" s="69"/>
      <c r="G125" s="32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22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32"/>
      <c r="AV125" s="5"/>
      <c r="AW125" s="5"/>
      <c r="AX125" s="5"/>
      <c r="AY125" s="5"/>
      <c r="AZ125" s="5"/>
      <c r="BA125" s="5"/>
      <c r="BB125" s="5"/>
      <c r="BC125" s="5"/>
      <c r="BD125" s="5"/>
      <c r="BE125" s="22"/>
      <c r="BF125" s="5"/>
      <c r="BG125" s="5"/>
      <c r="BH125" s="5"/>
      <c r="BI125" s="5"/>
      <c r="BJ125" s="22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</row>
    <row r="126" spans="1:141" x14ac:dyDescent="0.25">
      <c r="A126" s="59">
        <v>231</v>
      </c>
      <c r="B126" s="43" t="s">
        <v>171</v>
      </c>
      <c r="C126" s="44" t="s">
        <v>131</v>
      </c>
      <c r="D126" s="45"/>
      <c r="E126" s="53"/>
      <c r="F126" s="69"/>
      <c r="G126" s="32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22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32"/>
      <c r="AV126" s="5"/>
      <c r="AW126" s="5"/>
      <c r="AX126" s="5"/>
      <c r="AY126" s="5"/>
      <c r="AZ126" s="5"/>
      <c r="BA126" s="5"/>
      <c r="BB126" s="5"/>
      <c r="BC126" s="5"/>
      <c r="BD126" s="5"/>
      <c r="BE126" s="22"/>
      <c r="BF126" s="5"/>
      <c r="BG126" s="5"/>
      <c r="BH126" s="5"/>
      <c r="BI126" s="5"/>
      <c r="BJ126" s="22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</row>
    <row r="127" spans="1:141" x14ac:dyDescent="0.25">
      <c r="A127" s="60">
        <v>231010</v>
      </c>
      <c r="B127" s="47" t="s">
        <v>159</v>
      </c>
      <c r="C127" s="44" t="s">
        <v>63</v>
      </c>
      <c r="D127" s="48">
        <v>6</v>
      </c>
      <c r="E127" s="51">
        <v>2</v>
      </c>
      <c r="F127" s="69">
        <v>6</v>
      </c>
      <c r="G127" s="32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22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32"/>
      <c r="AV127" s="5"/>
      <c r="AW127" s="5"/>
      <c r="AX127" s="5"/>
      <c r="AY127" s="5"/>
      <c r="AZ127" s="5"/>
      <c r="BA127" s="5"/>
      <c r="BB127" s="5"/>
      <c r="BC127" s="5"/>
      <c r="BD127" s="5"/>
      <c r="BE127" s="22"/>
      <c r="BF127" s="5">
        <v>6</v>
      </c>
      <c r="BG127" s="5"/>
      <c r="BH127" s="5"/>
      <c r="BI127" s="5"/>
      <c r="BJ127" s="22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</row>
    <row r="128" spans="1:141" x14ac:dyDescent="0.25">
      <c r="A128" s="60">
        <v>231020</v>
      </c>
      <c r="B128" s="47" t="s">
        <v>160</v>
      </c>
      <c r="C128" s="44" t="s">
        <v>63</v>
      </c>
      <c r="D128" s="48">
        <v>36</v>
      </c>
      <c r="E128" s="51">
        <v>12</v>
      </c>
      <c r="F128" s="69">
        <v>36</v>
      </c>
      <c r="G128" s="32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22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32"/>
      <c r="AV128" s="5"/>
      <c r="AW128" s="5"/>
      <c r="AX128" s="5"/>
      <c r="AY128" s="5"/>
      <c r="AZ128" s="5"/>
      <c r="BA128" s="5"/>
      <c r="BB128" s="5"/>
      <c r="BC128" s="5"/>
      <c r="BD128" s="5"/>
      <c r="BE128" s="22"/>
      <c r="BF128" s="5">
        <v>36</v>
      </c>
      <c r="BG128" s="5"/>
      <c r="BH128" s="5"/>
      <c r="BI128" s="5"/>
      <c r="BJ128" s="22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</row>
    <row r="129" spans="1:141" x14ac:dyDescent="0.25">
      <c r="A129" s="60">
        <v>231030</v>
      </c>
      <c r="B129" s="47" t="s">
        <v>161</v>
      </c>
      <c r="C129" s="44" t="s">
        <v>79</v>
      </c>
      <c r="D129" s="48">
        <v>1.0002</v>
      </c>
      <c r="E129" s="50">
        <v>0.33339999999999997</v>
      </c>
      <c r="F129" s="69">
        <v>1.0002</v>
      </c>
      <c r="G129" s="32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22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32"/>
      <c r="AV129" s="5"/>
      <c r="AW129" s="5"/>
      <c r="AX129" s="5"/>
      <c r="AY129" s="5"/>
      <c r="AZ129" s="5"/>
      <c r="BA129" s="5"/>
      <c r="BB129" s="5"/>
      <c r="BC129" s="5"/>
      <c r="BD129" s="5"/>
      <c r="BE129" s="22"/>
      <c r="BF129" s="5">
        <v>1.0002</v>
      </c>
      <c r="BG129" s="5"/>
      <c r="BH129" s="5"/>
      <c r="BI129" s="5"/>
      <c r="BJ129" s="22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4"/>
      <c r="DS129" s="4"/>
      <c r="DT129" s="4"/>
      <c r="DU129" s="4"/>
      <c r="DV129" s="4"/>
      <c r="DW129" s="4"/>
      <c r="DX129" s="4"/>
      <c r="DY129" s="4"/>
      <c r="DZ129" s="5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</row>
    <row r="130" spans="1:141" x14ac:dyDescent="0.25">
      <c r="A130" s="57" t="s">
        <v>131</v>
      </c>
      <c r="B130" s="44" t="s">
        <v>131</v>
      </c>
      <c r="C130" s="44" t="s">
        <v>131</v>
      </c>
      <c r="D130" s="44"/>
      <c r="E130" s="52"/>
      <c r="F130" s="69"/>
      <c r="G130" s="32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22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32"/>
      <c r="AV130" s="5"/>
      <c r="AW130" s="5"/>
      <c r="AX130" s="5"/>
      <c r="AY130" s="5"/>
      <c r="AZ130" s="5"/>
      <c r="BA130" s="5"/>
      <c r="BB130" s="5"/>
      <c r="BC130" s="5"/>
      <c r="BD130" s="5"/>
      <c r="BE130" s="22"/>
      <c r="BF130" s="5"/>
      <c r="BG130" s="5"/>
      <c r="BH130" s="5"/>
      <c r="BI130" s="5"/>
      <c r="BJ130" s="22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4"/>
      <c r="DS130" s="4"/>
      <c r="DT130" s="4"/>
      <c r="DU130" s="4"/>
      <c r="DV130" s="4"/>
      <c r="DW130" s="4"/>
      <c r="DX130" s="4"/>
      <c r="DY130" s="4"/>
      <c r="DZ130" s="5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</row>
    <row r="131" spans="1:141" x14ac:dyDescent="0.25">
      <c r="A131" s="59">
        <v>232</v>
      </c>
      <c r="B131" s="43" t="s">
        <v>162</v>
      </c>
      <c r="C131" s="44" t="s">
        <v>131</v>
      </c>
      <c r="D131" s="45"/>
      <c r="E131" s="53"/>
      <c r="F131" s="69"/>
      <c r="G131" s="32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22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32"/>
      <c r="AV131" s="5"/>
      <c r="AW131" s="5"/>
      <c r="AX131" s="5"/>
      <c r="AY131" s="5"/>
      <c r="AZ131" s="5"/>
      <c r="BA131" s="5"/>
      <c r="BB131" s="5"/>
      <c r="BC131" s="5"/>
      <c r="BD131" s="5"/>
      <c r="BE131" s="22"/>
      <c r="BF131" s="5"/>
      <c r="BG131" s="5"/>
      <c r="BH131" s="5"/>
      <c r="BI131" s="5"/>
      <c r="BJ131" s="22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4"/>
      <c r="DS131" s="4"/>
      <c r="DT131" s="4"/>
      <c r="DU131" s="4"/>
      <c r="DV131" s="4"/>
      <c r="DW131" s="4"/>
      <c r="DX131" s="4"/>
      <c r="DY131" s="4"/>
      <c r="DZ131" s="5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</row>
    <row r="132" spans="1:141" x14ac:dyDescent="0.25">
      <c r="A132" s="60">
        <v>232010</v>
      </c>
      <c r="B132" s="47" t="s">
        <v>163</v>
      </c>
      <c r="C132" s="44" t="s">
        <v>58</v>
      </c>
      <c r="D132" s="48">
        <v>8658</v>
      </c>
      <c r="E132" s="53">
        <v>52</v>
      </c>
      <c r="F132" s="69">
        <v>865800</v>
      </c>
      <c r="G132" s="32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22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32"/>
      <c r="AV132" s="5"/>
      <c r="AW132" s="5"/>
      <c r="AX132" s="5"/>
      <c r="AY132" s="5"/>
      <c r="AZ132" s="5"/>
      <c r="BA132" s="5"/>
      <c r="BB132" s="5"/>
      <c r="BC132" s="5"/>
      <c r="BD132" s="5"/>
      <c r="BE132" s="22"/>
      <c r="BF132" s="5">
        <v>865800</v>
      </c>
      <c r="BG132" s="5"/>
      <c r="BH132" s="5"/>
      <c r="BI132" s="5"/>
      <c r="BJ132" s="22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4"/>
      <c r="DS132" s="4"/>
      <c r="DT132" s="4"/>
      <c r="DU132" s="4"/>
      <c r="DV132" s="4"/>
      <c r="DW132" s="4"/>
      <c r="DX132" s="4"/>
      <c r="DY132" s="4"/>
      <c r="DZ132" s="5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</row>
    <row r="133" spans="1:141" x14ac:dyDescent="0.25">
      <c r="A133" s="60">
        <v>232020</v>
      </c>
      <c r="B133" s="47" t="s">
        <v>164</v>
      </c>
      <c r="C133" s="44" t="s">
        <v>58</v>
      </c>
      <c r="D133" s="48">
        <v>8658</v>
      </c>
      <c r="E133" s="53">
        <v>52</v>
      </c>
      <c r="F133" s="69">
        <v>865800</v>
      </c>
      <c r="G133" s="32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22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32"/>
      <c r="AV133" s="5"/>
      <c r="AW133" s="5"/>
      <c r="AX133" s="5"/>
      <c r="AY133" s="5"/>
      <c r="AZ133" s="5"/>
      <c r="BA133" s="5"/>
      <c r="BB133" s="5"/>
      <c r="BC133" s="5"/>
      <c r="BD133" s="5"/>
      <c r="BE133" s="22"/>
      <c r="BF133" s="5">
        <v>865800</v>
      </c>
      <c r="BG133" s="5"/>
      <c r="BH133" s="5"/>
      <c r="BI133" s="5"/>
      <c r="BJ133" s="22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</row>
    <row r="134" spans="1:141" x14ac:dyDescent="0.25">
      <c r="A134" s="60">
        <v>232030</v>
      </c>
      <c r="B134" s="47" t="s">
        <v>165</v>
      </c>
      <c r="C134" s="44" t="s">
        <v>58</v>
      </c>
      <c r="D134" s="48">
        <v>3330</v>
      </c>
      <c r="E134" s="53">
        <v>20</v>
      </c>
      <c r="F134" s="69">
        <v>333000</v>
      </c>
      <c r="G134" s="32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22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32"/>
      <c r="AV134" s="5"/>
      <c r="AW134" s="5"/>
      <c r="AX134" s="5"/>
      <c r="AY134" s="5"/>
      <c r="AZ134" s="5"/>
      <c r="BA134" s="5"/>
      <c r="BB134" s="5"/>
      <c r="BC134" s="5"/>
      <c r="BD134" s="5"/>
      <c r="BE134" s="22"/>
      <c r="BF134" s="5">
        <v>333000</v>
      </c>
      <c r="BG134" s="5"/>
      <c r="BH134" s="5"/>
      <c r="BI134" s="5"/>
      <c r="BJ134" s="22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</row>
    <row r="135" spans="1:141" x14ac:dyDescent="0.25">
      <c r="A135" s="60">
        <v>232040</v>
      </c>
      <c r="B135" s="47" t="s">
        <v>166</v>
      </c>
      <c r="C135" s="44" t="s">
        <v>58</v>
      </c>
      <c r="D135" s="48">
        <v>333</v>
      </c>
      <c r="E135" s="53">
        <v>2</v>
      </c>
      <c r="F135" s="69">
        <v>33300</v>
      </c>
      <c r="G135" s="32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22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32"/>
      <c r="AV135" s="5"/>
      <c r="AW135" s="5"/>
      <c r="AX135" s="5"/>
      <c r="AY135" s="5"/>
      <c r="AZ135" s="5"/>
      <c r="BA135" s="5"/>
      <c r="BB135" s="5"/>
      <c r="BC135" s="5"/>
      <c r="BD135" s="5"/>
      <c r="BE135" s="22"/>
      <c r="BF135" s="5">
        <v>33300</v>
      </c>
      <c r="BG135" s="5"/>
      <c r="BH135" s="5"/>
      <c r="BI135" s="5"/>
      <c r="BJ135" s="22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</row>
    <row r="136" spans="1:141" x14ac:dyDescent="0.25">
      <c r="A136" s="60">
        <v>232050</v>
      </c>
      <c r="B136" s="47" t="s">
        <v>167</v>
      </c>
      <c r="C136" s="44" t="s">
        <v>58</v>
      </c>
      <c r="D136" s="48">
        <v>166.5</v>
      </c>
      <c r="E136" s="53">
        <v>1</v>
      </c>
      <c r="F136" s="69">
        <v>16650</v>
      </c>
      <c r="G136" s="32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22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32"/>
      <c r="AV136" s="5"/>
      <c r="AW136" s="5"/>
      <c r="AX136" s="5"/>
      <c r="AY136" s="5"/>
      <c r="AZ136" s="5"/>
      <c r="BA136" s="5"/>
      <c r="BB136" s="5"/>
      <c r="BC136" s="5"/>
      <c r="BD136" s="5"/>
      <c r="BE136" s="22"/>
      <c r="BF136" s="5">
        <v>16650</v>
      </c>
      <c r="BG136" s="5"/>
      <c r="BH136" s="5"/>
      <c r="BI136" s="5"/>
      <c r="BJ136" s="22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</row>
    <row r="137" spans="1:141" x14ac:dyDescent="0.25">
      <c r="A137" s="60">
        <v>232060</v>
      </c>
      <c r="B137" s="47" t="s">
        <v>168</v>
      </c>
      <c r="C137" s="44" t="s">
        <v>58</v>
      </c>
      <c r="D137" s="48">
        <v>17.7</v>
      </c>
      <c r="E137" s="53">
        <v>2</v>
      </c>
      <c r="F137" s="69">
        <v>1770</v>
      </c>
      <c r="G137" s="32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22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32"/>
      <c r="AV137" s="5"/>
      <c r="AW137" s="5"/>
      <c r="AX137" s="5"/>
      <c r="AY137" s="5"/>
      <c r="AZ137" s="5"/>
      <c r="BA137" s="5"/>
      <c r="BB137" s="5"/>
      <c r="BC137" s="5"/>
      <c r="BD137" s="5"/>
      <c r="BE137" s="22"/>
      <c r="BF137" s="5">
        <v>1770</v>
      </c>
      <c r="BG137" s="5"/>
      <c r="BH137" s="5"/>
      <c r="BI137" s="5"/>
      <c r="BJ137" s="22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</row>
    <row r="138" spans="1:141" x14ac:dyDescent="0.25">
      <c r="A138" s="60">
        <v>232070</v>
      </c>
      <c r="B138" s="44" t="s">
        <v>179</v>
      </c>
      <c r="C138" s="44" t="s">
        <v>75</v>
      </c>
      <c r="D138" s="48">
        <v>1.5</v>
      </c>
      <c r="E138" s="50">
        <v>0.5</v>
      </c>
      <c r="F138" s="71">
        <v>1.5</v>
      </c>
      <c r="G138" s="32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22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32"/>
      <c r="AV138" s="5"/>
      <c r="AW138" s="5"/>
      <c r="AX138" s="5"/>
      <c r="AY138" s="5"/>
      <c r="AZ138" s="5"/>
      <c r="BA138" s="5"/>
      <c r="BB138" s="5"/>
      <c r="BC138" s="5"/>
      <c r="BD138" s="5"/>
      <c r="BE138" s="22"/>
      <c r="BF138" s="61">
        <v>1.5</v>
      </c>
      <c r="BG138" s="5"/>
      <c r="BH138" s="5"/>
      <c r="BI138" s="5"/>
      <c r="BJ138" s="22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</row>
    <row r="139" spans="1:141" x14ac:dyDescent="0.25">
      <c r="A139" s="57" t="s">
        <v>131</v>
      </c>
      <c r="B139" s="44" t="s">
        <v>131</v>
      </c>
      <c r="C139" s="44" t="s">
        <v>131</v>
      </c>
      <c r="D139" s="44"/>
      <c r="E139" s="52"/>
      <c r="F139" s="69"/>
      <c r="G139" s="32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22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32"/>
      <c r="AV139" s="5"/>
      <c r="AW139" s="5"/>
      <c r="AX139" s="5"/>
      <c r="AY139" s="5"/>
      <c r="AZ139" s="5"/>
      <c r="BA139" s="5"/>
      <c r="BB139" s="5"/>
      <c r="BC139" s="5"/>
      <c r="BD139" s="5"/>
      <c r="BE139" s="22"/>
      <c r="BF139" s="5"/>
      <c r="BG139" s="5"/>
      <c r="BH139" s="5"/>
      <c r="BI139" s="5"/>
      <c r="BJ139" s="22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</row>
    <row r="140" spans="1:141" x14ac:dyDescent="0.25">
      <c r="A140" s="59">
        <v>233</v>
      </c>
      <c r="B140" s="43" t="s">
        <v>173</v>
      </c>
      <c r="C140" s="44" t="s">
        <v>131</v>
      </c>
      <c r="D140" s="45"/>
      <c r="E140" s="53"/>
      <c r="F140" s="69"/>
      <c r="G140" s="32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22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32"/>
      <c r="AV140" s="5"/>
      <c r="AW140" s="5"/>
      <c r="AX140" s="5"/>
      <c r="AY140" s="5"/>
      <c r="AZ140" s="5"/>
      <c r="BA140" s="5"/>
      <c r="BB140" s="5"/>
      <c r="BC140" s="5"/>
      <c r="BD140" s="5"/>
      <c r="BE140" s="22"/>
      <c r="BF140" s="5"/>
      <c r="BG140" s="5"/>
      <c r="BH140" s="5"/>
      <c r="BI140" s="5"/>
      <c r="BJ140" s="22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</row>
    <row r="141" spans="1:141" x14ac:dyDescent="0.25">
      <c r="A141" s="60">
        <v>233100</v>
      </c>
      <c r="B141" s="47" t="s">
        <v>154</v>
      </c>
      <c r="C141" s="44" t="s">
        <v>71</v>
      </c>
      <c r="D141" s="48">
        <v>4300</v>
      </c>
      <c r="E141" s="50">
        <v>0.33333333333333331</v>
      </c>
      <c r="F141" s="69">
        <v>4300</v>
      </c>
      <c r="G141" s="32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22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32"/>
      <c r="AV141" s="5"/>
      <c r="AW141" s="5"/>
      <c r="AX141" s="5"/>
      <c r="AY141" s="5"/>
      <c r="AZ141" s="5"/>
      <c r="BA141" s="5"/>
      <c r="BB141" s="5"/>
      <c r="BC141" s="5"/>
      <c r="BD141" s="5"/>
      <c r="BE141" s="22"/>
      <c r="BF141" s="5">
        <v>4300</v>
      </c>
      <c r="BG141" s="5"/>
      <c r="BH141" s="5"/>
      <c r="BI141" s="5"/>
      <c r="BJ141" s="22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</row>
    <row r="142" spans="1:141" x14ac:dyDescent="0.25">
      <c r="A142" s="57" t="s">
        <v>131</v>
      </c>
      <c r="B142" s="44" t="s">
        <v>131</v>
      </c>
      <c r="C142" s="44" t="s">
        <v>131</v>
      </c>
      <c r="D142" s="44"/>
      <c r="E142" s="52"/>
      <c r="F142" s="69"/>
      <c r="G142" s="32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22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32"/>
      <c r="AV142" s="5"/>
      <c r="AW142" s="5"/>
      <c r="AX142" s="5"/>
      <c r="AY142" s="5"/>
      <c r="AZ142" s="5"/>
      <c r="BA142" s="5"/>
      <c r="BB142" s="5"/>
      <c r="BC142" s="5"/>
      <c r="BD142" s="5"/>
      <c r="BE142" s="22"/>
      <c r="BF142" s="5"/>
      <c r="BG142" s="5"/>
      <c r="BH142" s="5"/>
      <c r="BI142" s="5"/>
      <c r="BJ142" s="22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</row>
    <row r="143" spans="1:141" x14ac:dyDescent="0.25">
      <c r="A143" s="58">
        <v>24</v>
      </c>
      <c r="B143" s="43" t="s">
        <v>176</v>
      </c>
      <c r="C143" s="44" t="s">
        <v>131</v>
      </c>
      <c r="D143" s="45"/>
      <c r="E143" s="53"/>
      <c r="F143" s="69"/>
      <c r="G143" s="32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22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32"/>
      <c r="AV143" s="5"/>
      <c r="AW143" s="5"/>
      <c r="AX143" s="5"/>
      <c r="AY143" s="5"/>
      <c r="AZ143" s="5"/>
      <c r="BA143" s="5"/>
      <c r="BB143" s="5"/>
      <c r="BC143" s="5"/>
      <c r="BD143" s="5"/>
      <c r="BE143" s="22"/>
      <c r="BF143" s="5"/>
      <c r="BG143" s="5"/>
      <c r="BH143" s="5"/>
      <c r="BI143" s="5"/>
      <c r="BJ143" s="22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</row>
    <row r="144" spans="1:141" x14ac:dyDescent="0.25">
      <c r="A144" s="57" t="s">
        <v>131</v>
      </c>
      <c r="B144" s="44" t="s">
        <v>131</v>
      </c>
      <c r="C144" s="44" t="s">
        <v>131</v>
      </c>
      <c r="D144" s="44"/>
      <c r="E144" s="52"/>
      <c r="F144" s="69"/>
      <c r="G144" s="32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22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32"/>
      <c r="AV144" s="5"/>
      <c r="AW144" s="5"/>
      <c r="AX144" s="5"/>
      <c r="AY144" s="5"/>
      <c r="AZ144" s="5"/>
      <c r="BA144" s="5"/>
      <c r="BB144" s="5"/>
      <c r="BC144" s="5"/>
      <c r="BD144" s="5"/>
      <c r="BE144" s="22"/>
      <c r="BF144" s="5"/>
      <c r="BG144" s="5"/>
      <c r="BH144" s="5"/>
      <c r="BI144" s="5"/>
      <c r="BJ144" s="22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</row>
    <row r="145" spans="1:141" x14ac:dyDescent="0.25">
      <c r="A145" s="59">
        <v>241</v>
      </c>
      <c r="B145" s="43" t="s">
        <v>171</v>
      </c>
      <c r="C145" s="44" t="s">
        <v>131</v>
      </c>
      <c r="D145" s="45"/>
      <c r="E145" s="53"/>
      <c r="F145" s="72"/>
      <c r="G145" s="32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22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32"/>
      <c r="AV145" s="5"/>
      <c r="AW145" s="5"/>
      <c r="AX145" s="5"/>
      <c r="AY145" s="5"/>
      <c r="AZ145" s="5"/>
      <c r="BA145" s="5"/>
      <c r="BB145" s="5"/>
      <c r="BC145" s="5"/>
      <c r="BD145" s="5"/>
      <c r="BE145" s="22"/>
      <c r="BF145" s="5"/>
      <c r="BG145" s="5"/>
      <c r="BH145" s="5"/>
      <c r="BI145" s="5"/>
      <c r="BJ145" s="22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</row>
    <row r="146" spans="1:141" x14ac:dyDescent="0.25">
      <c r="A146" s="60">
        <v>241010</v>
      </c>
      <c r="B146" s="47" t="s">
        <v>159</v>
      </c>
      <c r="C146" s="44" t="s">
        <v>63</v>
      </c>
      <c r="D146" s="48">
        <v>6</v>
      </c>
      <c r="E146" s="51">
        <v>2</v>
      </c>
      <c r="F146" s="69">
        <v>6</v>
      </c>
      <c r="G146" s="32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22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32"/>
      <c r="AV146" s="5"/>
      <c r="AW146" s="5"/>
      <c r="AX146" s="5"/>
      <c r="AY146" s="5"/>
      <c r="AZ146" s="5"/>
      <c r="BA146" s="5"/>
      <c r="BB146" s="5"/>
      <c r="BC146" s="5"/>
      <c r="BD146" s="5"/>
      <c r="BE146" s="22"/>
      <c r="BF146" s="5"/>
      <c r="BG146" s="5">
        <v>6</v>
      </c>
      <c r="BH146" s="5"/>
      <c r="BI146" s="5"/>
      <c r="BJ146" s="22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</row>
    <row r="147" spans="1:141" x14ac:dyDescent="0.25">
      <c r="A147" s="60">
        <v>241020</v>
      </c>
      <c r="B147" s="47" t="s">
        <v>177</v>
      </c>
      <c r="C147" s="44" t="s">
        <v>63</v>
      </c>
      <c r="D147" s="48">
        <v>36</v>
      </c>
      <c r="E147" s="51">
        <v>12</v>
      </c>
      <c r="F147" s="69">
        <v>36</v>
      </c>
      <c r="G147" s="32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22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32"/>
      <c r="AV147" s="5"/>
      <c r="AW147" s="5"/>
      <c r="AX147" s="5"/>
      <c r="AY147" s="5"/>
      <c r="AZ147" s="5"/>
      <c r="BA147" s="5"/>
      <c r="BB147" s="5"/>
      <c r="BC147" s="5"/>
      <c r="BD147" s="5"/>
      <c r="BE147" s="22"/>
      <c r="BF147" s="5"/>
      <c r="BG147" s="5">
        <v>36</v>
      </c>
      <c r="BH147" s="5"/>
      <c r="BI147" s="5"/>
      <c r="BJ147" s="22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</row>
    <row r="148" spans="1:141" x14ac:dyDescent="0.25">
      <c r="A148" s="60">
        <v>241030</v>
      </c>
      <c r="B148" s="47" t="s">
        <v>161</v>
      </c>
      <c r="C148" s="44" t="s">
        <v>79</v>
      </c>
      <c r="D148" s="48">
        <v>1.0002</v>
      </c>
      <c r="E148" s="50">
        <v>0.33339999999999997</v>
      </c>
      <c r="F148" s="69">
        <v>1.0002</v>
      </c>
      <c r="G148" s="32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22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32"/>
      <c r="AV148" s="5"/>
      <c r="AW148" s="5"/>
      <c r="AX148" s="5"/>
      <c r="AY148" s="5"/>
      <c r="AZ148" s="5"/>
      <c r="BA148" s="5"/>
      <c r="BB148" s="5"/>
      <c r="BC148" s="5"/>
      <c r="BD148" s="5"/>
      <c r="BE148" s="22"/>
      <c r="BF148" s="5"/>
      <c r="BG148" s="5">
        <v>1.0002</v>
      </c>
      <c r="BH148" s="5"/>
      <c r="BI148" s="5"/>
      <c r="BJ148" s="22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</row>
    <row r="149" spans="1:141" x14ac:dyDescent="0.25">
      <c r="A149" s="57" t="s">
        <v>131</v>
      </c>
      <c r="B149" s="44" t="s">
        <v>131</v>
      </c>
      <c r="C149" s="44" t="s">
        <v>131</v>
      </c>
      <c r="D149" s="44"/>
      <c r="E149" s="52"/>
      <c r="F149" s="69"/>
      <c r="G149" s="32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22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32"/>
      <c r="AV149" s="5"/>
      <c r="AW149" s="5"/>
      <c r="AX149" s="5"/>
      <c r="AY149" s="5"/>
      <c r="AZ149" s="5"/>
      <c r="BA149" s="5"/>
      <c r="BB149" s="5"/>
      <c r="BC149" s="5"/>
      <c r="BD149" s="5"/>
      <c r="BE149" s="22"/>
      <c r="BF149" s="5"/>
      <c r="BG149" s="5"/>
      <c r="BH149" s="5"/>
      <c r="BI149" s="5"/>
      <c r="BJ149" s="22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</row>
    <row r="150" spans="1:141" x14ac:dyDescent="0.25">
      <c r="A150" s="59">
        <v>242</v>
      </c>
      <c r="B150" s="43" t="s">
        <v>162</v>
      </c>
      <c r="C150" s="44" t="s">
        <v>131</v>
      </c>
      <c r="D150" s="45"/>
      <c r="E150" s="53"/>
      <c r="F150" s="69"/>
      <c r="G150" s="32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22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32"/>
      <c r="AV150" s="5"/>
      <c r="AW150" s="5"/>
      <c r="AX150" s="5"/>
      <c r="AY150" s="5"/>
      <c r="AZ150" s="5"/>
      <c r="BA150" s="5"/>
      <c r="BB150" s="5"/>
      <c r="BC150" s="5"/>
      <c r="BD150" s="5"/>
      <c r="BE150" s="22"/>
      <c r="BF150" s="5"/>
      <c r="BG150" s="5"/>
      <c r="BH150" s="5"/>
      <c r="BI150" s="5"/>
      <c r="BJ150" s="22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</row>
    <row r="151" spans="1:141" x14ac:dyDescent="0.25">
      <c r="A151" s="60">
        <v>242010</v>
      </c>
      <c r="B151" s="47" t="s">
        <v>163</v>
      </c>
      <c r="C151" s="44" t="s">
        <v>58</v>
      </c>
      <c r="D151" s="48">
        <v>16988.400000000001</v>
      </c>
      <c r="E151" s="53">
        <v>52</v>
      </c>
      <c r="F151" s="69">
        <v>1698840</v>
      </c>
      <c r="G151" s="32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22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32"/>
      <c r="AV151" s="5"/>
      <c r="AW151" s="5"/>
      <c r="AX151" s="5"/>
      <c r="AY151" s="5"/>
      <c r="AZ151" s="5"/>
      <c r="BA151" s="5"/>
      <c r="BB151" s="5"/>
      <c r="BC151" s="5"/>
      <c r="BD151" s="5"/>
      <c r="BE151" s="22"/>
      <c r="BF151" s="5"/>
      <c r="BG151" s="5">
        <v>1698840</v>
      </c>
      <c r="BH151" s="5"/>
      <c r="BI151" s="5"/>
      <c r="BJ151" s="22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</row>
    <row r="152" spans="1:141" x14ac:dyDescent="0.25">
      <c r="A152" s="60">
        <v>242020</v>
      </c>
      <c r="B152" s="47" t="s">
        <v>164</v>
      </c>
      <c r="C152" s="44" t="s">
        <v>58</v>
      </c>
      <c r="D152" s="48">
        <v>16988.400000000001</v>
      </c>
      <c r="E152" s="53">
        <v>52</v>
      </c>
      <c r="F152" s="69">
        <v>1698840</v>
      </c>
      <c r="G152" s="32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22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32"/>
      <c r="AV152" s="5"/>
      <c r="AW152" s="5"/>
      <c r="AX152" s="5"/>
      <c r="AY152" s="5"/>
      <c r="AZ152" s="5"/>
      <c r="BA152" s="5"/>
      <c r="BB152" s="5"/>
      <c r="BC152" s="5"/>
      <c r="BD152" s="5"/>
      <c r="BE152" s="22"/>
      <c r="BF152" s="5"/>
      <c r="BG152" s="5">
        <v>1698840</v>
      </c>
      <c r="BH152" s="5"/>
      <c r="BI152" s="5"/>
      <c r="BJ152" s="22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</row>
    <row r="153" spans="1:141" x14ac:dyDescent="0.25">
      <c r="A153" s="60">
        <v>242030</v>
      </c>
      <c r="B153" s="47" t="s">
        <v>165</v>
      </c>
      <c r="C153" s="44" t="s">
        <v>58</v>
      </c>
      <c r="D153" s="48">
        <v>6534</v>
      </c>
      <c r="E153" s="53">
        <v>20</v>
      </c>
      <c r="F153" s="69">
        <v>653400</v>
      </c>
      <c r="G153" s="32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22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32"/>
      <c r="AV153" s="5"/>
      <c r="AW153" s="5"/>
      <c r="AX153" s="5"/>
      <c r="AY153" s="5"/>
      <c r="AZ153" s="5"/>
      <c r="BA153" s="5"/>
      <c r="BB153" s="5"/>
      <c r="BC153" s="5"/>
      <c r="BD153" s="5"/>
      <c r="BE153" s="22"/>
      <c r="BF153" s="5"/>
      <c r="BG153" s="5">
        <v>653400</v>
      </c>
      <c r="BH153" s="5"/>
      <c r="BI153" s="5"/>
      <c r="BJ153" s="22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</row>
    <row r="154" spans="1:141" x14ac:dyDescent="0.25">
      <c r="A154" s="60">
        <v>242040</v>
      </c>
      <c r="B154" s="47" t="s">
        <v>166</v>
      </c>
      <c r="C154" s="44" t="s">
        <v>58</v>
      </c>
      <c r="D154" s="48">
        <v>653.4</v>
      </c>
      <c r="E154" s="53">
        <v>2</v>
      </c>
      <c r="F154" s="69">
        <v>65340</v>
      </c>
      <c r="G154" s="32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22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32"/>
      <c r="AV154" s="5"/>
      <c r="AW154" s="5"/>
      <c r="AX154" s="5"/>
      <c r="AY154" s="5"/>
      <c r="AZ154" s="5"/>
      <c r="BA154" s="5"/>
      <c r="BB154" s="5"/>
      <c r="BC154" s="5"/>
      <c r="BD154" s="5"/>
      <c r="BE154" s="22"/>
      <c r="BF154" s="5"/>
      <c r="BG154" s="5">
        <v>65340</v>
      </c>
      <c r="BH154" s="5"/>
      <c r="BI154" s="5"/>
      <c r="BJ154" s="22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</row>
    <row r="155" spans="1:141" x14ac:dyDescent="0.25">
      <c r="A155" s="60">
        <v>242050</v>
      </c>
      <c r="B155" s="47" t="s">
        <v>167</v>
      </c>
      <c r="C155" s="44" t="s">
        <v>58</v>
      </c>
      <c r="D155" s="48">
        <v>326.7</v>
      </c>
      <c r="E155" s="53">
        <v>1</v>
      </c>
      <c r="F155" s="69">
        <v>32670</v>
      </c>
      <c r="G155" s="32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22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32"/>
      <c r="AV155" s="5"/>
      <c r="AW155" s="5"/>
      <c r="AX155" s="5"/>
      <c r="AY155" s="5"/>
      <c r="AZ155" s="5"/>
      <c r="BA155" s="5"/>
      <c r="BB155" s="5"/>
      <c r="BC155" s="5"/>
      <c r="BD155" s="5"/>
      <c r="BE155" s="22"/>
      <c r="BF155" s="5"/>
      <c r="BG155" s="5">
        <v>32670</v>
      </c>
      <c r="BH155" s="5"/>
      <c r="BI155" s="5"/>
      <c r="BJ155" s="22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</row>
    <row r="156" spans="1:141" x14ac:dyDescent="0.25">
      <c r="A156" s="60">
        <v>242060</v>
      </c>
      <c r="B156" s="47" t="s">
        <v>168</v>
      </c>
      <c r="C156" s="44" t="s">
        <v>58</v>
      </c>
      <c r="D156" s="48">
        <v>20.100000000000001</v>
      </c>
      <c r="E156" s="53">
        <v>2</v>
      </c>
      <c r="F156" s="69">
        <v>2010</v>
      </c>
      <c r="G156" s="32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22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32"/>
      <c r="AV156" s="5"/>
      <c r="AW156" s="5"/>
      <c r="AX156" s="5"/>
      <c r="AY156" s="5"/>
      <c r="AZ156" s="5"/>
      <c r="BA156" s="5"/>
      <c r="BB156" s="5"/>
      <c r="BC156" s="5"/>
      <c r="BD156" s="5"/>
      <c r="BE156" s="22"/>
      <c r="BF156" s="5"/>
      <c r="BG156" s="5">
        <v>2010</v>
      </c>
      <c r="BH156" s="5"/>
      <c r="BI156" s="5"/>
      <c r="BJ156" s="22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</row>
    <row r="157" spans="1:141" x14ac:dyDescent="0.25">
      <c r="A157" s="60">
        <v>232070</v>
      </c>
      <c r="B157" s="44" t="s">
        <v>179</v>
      </c>
      <c r="C157" s="44" t="s">
        <v>75</v>
      </c>
      <c r="D157" s="48">
        <v>1.5</v>
      </c>
      <c r="E157" s="53">
        <v>0.5</v>
      </c>
      <c r="F157" s="71">
        <v>1.5</v>
      </c>
      <c r="G157" s="32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22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32"/>
      <c r="AV157" s="5"/>
      <c r="AW157" s="5"/>
      <c r="AX157" s="5"/>
      <c r="AY157" s="5"/>
      <c r="AZ157" s="5"/>
      <c r="BA157" s="5"/>
      <c r="BB157" s="5"/>
      <c r="BC157" s="5"/>
      <c r="BD157" s="5"/>
      <c r="BE157" s="22"/>
      <c r="BF157" s="5"/>
      <c r="BG157" s="61">
        <v>1.5</v>
      </c>
      <c r="BH157" s="5"/>
      <c r="BI157" s="5"/>
      <c r="BJ157" s="22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</row>
    <row r="158" spans="1:141" x14ac:dyDescent="0.25">
      <c r="A158" s="57" t="s">
        <v>131</v>
      </c>
      <c r="B158" s="44" t="s">
        <v>131</v>
      </c>
      <c r="C158" s="44" t="s">
        <v>131</v>
      </c>
      <c r="D158" s="44"/>
      <c r="E158" s="52"/>
      <c r="F158" s="72"/>
      <c r="G158" s="32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22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32"/>
      <c r="AV158" s="5"/>
      <c r="AW158" s="5"/>
      <c r="AX158" s="5"/>
      <c r="AY158" s="5"/>
      <c r="AZ158" s="5"/>
      <c r="BA158" s="5"/>
      <c r="BB158" s="5"/>
      <c r="BC158" s="5"/>
      <c r="BD158" s="5"/>
      <c r="BE158" s="22"/>
      <c r="BF158" s="5"/>
      <c r="BG158" s="5"/>
      <c r="BH158" s="5"/>
      <c r="BI158" s="5"/>
      <c r="BJ158" s="22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</row>
    <row r="159" spans="1:141" x14ac:dyDescent="0.25">
      <c r="A159" s="59">
        <v>243</v>
      </c>
      <c r="B159" s="43" t="s">
        <v>173</v>
      </c>
      <c r="C159" s="44" t="s">
        <v>131</v>
      </c>
      <c r="D159" s="45"/>
      <c r="E159" s="53"/>
      <c r="F159" s="72"/>
      <c r="G159" s="32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22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32"/>
      <c r="AV159" s="5"/>
      <c r="AW159" s="5"/>
      <c r="AX159" s="5"/>
      <c r="AY159" s="5"/>
      <c r="AZ159" s="5"/>
      <c r="BA159" s="5"/>
      <c r="BB159" s="5"/>
      <c r="BC159" s="5"/>
      <c r="BD159" s="5"/>
      <c r="BE159" s="22"/>
      <c r="BF159" s="5"/>
      <c r="BG159" s="5"/>
      <c r="BH159" s="5"/>
      <c r="BI159" s="5"/>
      <c r="BJ159" s="22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4"/>
      <c r="DS159" s="4"/>
      <c r="DT159" s="4"/>
      <c r="DU159" s="4"/>
      <c r="DV159" s="4"/>
      <c r="DW159" s="4"/>
      <c r="DX159" s="5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</row>
    <row r="160" spans="1:141" x14ac:dyDescent="0.25">
      <c r="A160" s="60">
        <v>243010</v>
      </c>
      <c r="B160" s="47" t="s">
        <v>154</v>
      </c>
      <c r="C160" s="44" t="s">
        <v>71</v>
      </c>
      <c r="D160" s="48">
        <v>3000</v>
      </c>
      <c r="E160" s="50">
        <v>0.33333333333333331</v>
      </c>
      <c r="F160" s="69">
        <v>3000</v>
      </c>
      <c r="G160" s="32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22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32"/>
      <c r="AV160" s="5"/>
      <c r="AW160" s="5"/>
      <c r="AX160" s="5"/>
      <c r="AY160" s="5"/>
      <c r="AZ160" s="5"/>
      <c r="BA160" s="5"/>
      <c r="BB160" s="5"/>
      <c r="BC160" s="5"/>
      <c r="BD160" s="5"/>
      <c r="BE160" s="22"/>
      <c r="BF160" s="5"/>
      <c r="BG160" s="5">
        <v>3000</v>
      </c>
      <c r="BH160" s="5"/>
      <c r="BI160" s="5"/>
      <c r="BJ160" s="22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4"/>
      <c r="DS160" s="4"/>
      <c r="DT160" s="4"/>
      <c r="DU160" s="4"/>
      <c r="DV160" s="4"/>
      <c r="DW160" s="4"/>
      <c r="DX160" s="5"/>
      <c r="DY160" s="4"/>
      <c r="DZ160" s="4"/>
      <c r="EA160" s="4"/>
      <c r="EB160" s="4"/>
      <c r="EC160" s="4"/>
      <c r="ED160" s="4"/>
      <c r="EE160" s="4"/>
      <c r="EF160" s="4"/>
      <c r="EG160" s="5"/>
      <c r="EH160" s="4"/>
      <c r="EI160" s="4"/>
      <c r="EJ160" s="4"/>
      <c r="EK160" s="4"/>
    </row>
    <row r="161" spans="1:141" x14ac:dyDescent="0.25">
      <c r="A161" s="57" t="s">
        <v>131</v>
      </c>
      <c r="B161" s="44" t="s">
        <v>131</v>
      </c>
      <c r="C161" s="44" t="s">
        <v>131</v>
      </c>
      <c r="D161" s="44"/>
      <c r="E161" s="52"/>
      <c r="F161" s="69"/>
      <c r="G161" s="32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4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22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32"/>
      <c r="AV161" s="5"/>
      <c r="AW161" s="5"/>
      <c r="AX161" s="5"/>
      <c r="AY161" s="5"/>
      <c r="AZ161" s="5"/>
      <c r="BA161" s="5"/>
      <c r="BB161" s="5"/>
      <c r="BC161" s="5"/>
      <c r="BD161" s="5"/>
      <c r="BE161" s="22"/>
      <c r="BF161" s="5"/>
      <c r="BG161" s="5"/>
      <c r="BH161" s="5"/>
      <c r="BI161" s="5"/>
      <c r="BJ161" s="22"/>
      <c r="BK161" s="5"/>
      <c r="BL161" s="5"/>
      <c r="BM161" s="5"/>
      <c r="BN161" s="5"/>
      <c r="BO161" s="5"/>
      <c r="BP161" s="5"/>
      <c r="BQ161" s="4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4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4"/>
      <c r="DI161" s="4"/>
      <c r="DJ161" s="5"/>
      <c r="DK161" s="5"/>
      <c r="DL161" s="5"/>
      <c r="DM161" s="5"/>
      <c r="DN161" s="5"/>
      <c r="DO161" s="5"/>
      <c r="DP161" s="5"/>
      <c r="DQ161" s="5"/>
      <c r="DR161" s="4"/>
      <c r="DS161" s="4"/>
      <c r="DT161" s="4"/>
      <c r="DU161" s="4"/>
      <c r="DV161" s="4"/>
      <c r="DW161" s="4"/>
      <c r="DX161" s="5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</row>
    <row r="162" spans="1:141" x14ac:dyDescent="0.25">
      <c r="A162" s="56">
        <v>3</v>
      </c>
      <c r="B162" s="43" t="s">
        <v>73</v>
      </c>
      <c r="C162" s="44" t="s">
        <v>131</v>
      </c>
      <c r="D162" s="45"/>
      <c r="E162" s="53"/>
      <c r="F162" s="69"/>
      <c r="G162" s="32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22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32"/>
      <c r="AV162" s="5"/>
      <c r="AW162" s="5"/>
      <c r="AX162" s="5"/>
      <c r="AY162" s="5"/>
      <c r="AZ162" s="5"/>
      <c r="BA162" s="5"/>
      <c r="BB162" s="5"/>
      <c r="BC162" s="5"/>
      <c r="BD162" s="5"/>
      <c r="BE162" s="22"/>
      <c r="BF162" s="5"/>
      <c r="BG162" s="5"/>
      <c r="BH162" s="5"/>
      <c r="BI162" s="5"/>
      <c r="BJ162" s="22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4"/>
      <c r="DS162" s="4"/>
      <c r="DT162" s="4"/>
      <c r="DU162" s="4"/>
      <c r="DV162" s="4"/>
      <c r="DW162" s="4"/>
      <c r="DX162" s="5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</row>
    <row r="163" spans="1:141" x14ac:dyDescent="0.25">
      <c r="A163" s="57" t="s">
        <v>131</v>
      </c>
      <c r="B163" s="44" t="s">
        <v>131</v>
      </c>
      <c r="C163" s="44" t="s">
        <v>131</v>
      </c>
      <c r="D163" s="44"/>
      <c r="E163" s="52"/>
      <c r="F163" s="69"/>
      <c r="G163" s="32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22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32"/>
      <c r="AV163" s="5"/>
      <c r="AW163" s="5"/>
      <c r="AX163" s="5"/>
      <c r="AY163" s="5"/>
      <c r="AZ163" s="5"/>
      <c r="BA163" s="5"/>
      <c r="BB163" s="5"/>
      <c r="BC163" s="5"/>
      <c r="BD163" s="5"/>
      <c r="BE163" s="22"/>
      <c r="BF163" s="5"/>
      <c r="BG163" s="5"/>
      <c r="BH163" s="5"/>
      <c r="BI163" s="5"/>
      <c r="BJ163" s="22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4"/>
      <c r="DS163" s="4"/>
      <c r="DT163" s="4"/>
      <c r="DU163" s="4"/>
      <c r="DV163" s="4"/>
      <c r="DW163" s="4"/>
      <c r="DX163" s="5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</row>
    <row r="164" spans="1:141" x14ac:dyDescent="0.25">
      <c r="A164" s="58">
        <v>31</v>
      </c>
      <c r="B164" s="43" t="s">
        <v>180</v>
      </c>
      <c r="C164" s="44" t="s">
        <v>131</v>
      </c>
      <c r="D164" s="45"/>
      <c r="E164" s="53"/>
      <c r="F164" s="69"/>
      <c r="G164" s="32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22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32"/>
      <c r="AV164" s="5"/>
      <c r="AW164" s="5"/>
      <c r="AX164" s="5"/>
      <c r="AY164" s="5"/>
      <c r="AZ164" s="5"/>
      <c r="BA164" s="5"/>
      <c r="BB164" s="5"/>
      <c r="BC164" s="5"/>
      <c r="BD164" s="5"/>
      <c r="BE164" s="22"/>
      <c r="BF164" s="5"/>
      <c r="BG164" s="5"/>
      <c r="BH164" s="5"/>
      <c r="BI164" s="5"/>
      <c r="BJ164" s="22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4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4"/>
      <c r="DM164" s="5"/>
      <c r="DN164" s="5"/>
      <c r="DO164" s="5"/>
      <c r="DP164" s="5"/>
      <c r="DQ164" s="5"/>
      <c r="DR164" s="4"/>
      <c r="DS164" s="4"/>
      <c r="DT164" s="4"/>
      <c r="DU164" s="4"/>
      <c r="DV164" s="4"/>
      <c r="DW164" s="4"/>
      <c r="DX164" s="5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</row>
    <row r="165" spans="1:141" x14ac:dyDescent="0.25">
      <c r="A165" s="60">
        <v>310010</v>
      </c>
      <c r="B165" s="47" t="s">
        <v>138</v>
      </c>
      <c r="C165" s="44" t="s">
        <v>71</v>
      </c>
      <c r="D165" s="48">
        <v>3762</v>
      </c>
      <c r="E165" s="53">
        <v>1</v>
      </c>
      <c r="F165" s="69">
        <v>3762</v>
      </c>
      <c r="G165" s="32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>
        <v>1101</v>
      </c>
      <c r="X165" s="5"/>
      <c r="Y165" s="5"/>
      <c r="Z165" s="5">
        <v>2295</v>
      </c>
      <c r="AA165" s="5"/>
      <c r="AB165" s="5">
        <v>366</v>
      </c>
      <c r="AC165" s="5"/>
      <c r="AD165" s="5"/>
      <c r="AE165" s="5"/>
      <c r="AF165" s="5"/>
      <c r="AG165" s="5"/>
      <c r="AH165" s="5"/>
      <c r="AI165" s="22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32"/>
      <c r="AV165" s="5"/>
      <c r="AW165" s="5"/>
      <c r="AX165" s="5"/>
      <c r="AY165" s="5"/>
      <c r="AZ165" s="5"/>
      <c r="BA165" s="5"/>
      <c r="BB165" s="5"/>
      <c r="BC165" s="5"/>
      <c r="BD165" s="5"/>
      <c r="BE165" s="22"/>
      <c r="BF165" s="5"/>
      <c r="BG165" s="5"/>
      <c r="BH165" s="5"/>
      <c r="BI165" s="5"/>
      <c r="BJ165" s="22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4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4"/>
      <c r="DS165" s="4"/>
      <c r="DT165" s="4"/>
      <c r="DU165" s="4"/>
      <c r="DV165" s="4"/>
      <c r="DW165" s="4"/>
      <c r="DX165" s="5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</row>
    <row r="166" spans="1:141" x14ac:dyDescent="0.25">
      <c r="A166" s="60">
        <v>310020</v>
      </c>
      <c r="B166" s="47" t="s">
        <v>181</v>
      </c>
      <c r="C166" s="44" t="s">
        <v>58</v>
      </c>
      <c r="D166" s="48">
        <v>202.71</v>
      </c>
      <c r="E166" s="53">
        <v>1</v>
      </c>
      <c r="F166" s="69">
        <v>20271</v>
      </c>
      <c r="G166" s="32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>
        <v>8190</v>
      </c>
      <c r="Y166" s="5">
        <v>420</v>
      </c>
      <c r="Z166" s="5"/>
      <c r="AA166" s="5">
        <v>8910</v>
      </c>
      <c r="AB166" s="5"/>
      <c r="AC166" s="5">
        <v>2751</v>
      </c>
      <c r="AD166" s="5"/>
      <c r="AE166" s="5"/>
      <c r="AF166" s="5"/>
      <c r="AG166" s="5"/>
      <c r="AH166" s="5"/>
      <c r="AI166" s="22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32"/>
      <c r="AV166" s="5"/>
      <c r="AW166" s="5"/>
      <c r="AX166" s="5"/>
      <c r="AY166" s="5"/>
      <c r="AZ166" s="5"/>
      <c r="BA166" s="5"/>
      <c r="BB166" s="5"/>
      <c r="BC166" s="5"/>
      <c r="BD166" s="5"/>
      <c r="BE166" s="22"/>
      <c r="BF166" s="5"/>
      <c r="BG166" s="5"/>
      <c r="BH166" s="5"/>
      <c r="BI166" s="5"/>
      <c r="BJ166" s="22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4"/>
      <c r="DS166" s="4"/>
      <c r="DT166" s="4"/>
      <c r="DU166" s="4"/>
      <c r="DV166" s="4"/>
      <c r="DW166" s="4"/>
      <c r="DX166" s="5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</row>
    <row r="167" spans="1:141" x14ac:dyDescent="0.25">
      <c r="A167" s="60">
        <v>310030</v>
      </c>
      <c r="B167" s="47" t="s">
        <v>182</v>
      </c>
      <c r="C167" s="44" t="s">
        <v>58</v>
      </c>
      <c r="D167" s="48">
        <v>202.71</v>
      </c>
      <c r="E167" s="53">
        <v>1</v>
      </c>
      <c r="F167" s="69">
        <v>20271</v>
      </c>
      <c r="G167" s="32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>
        <v>8190</v>
      </c>
      <c r="Y167" s="5">
        <v>420</v>
      </c>
      <c r="Z167" s="5"/>
      <c r="AA167" s="5">
        <v>8910</v>
      </c>
      <c r="AB167" s="5"/>
      <c r="AC167" s="5">
        <v>2751</v>
      </c>
      <c r="AD167" s="5"/>
      <c r="AE167" s="5"/>
      <c r="AF167" s="5"/>
      <c r="AG167" s="5"/>
      <c r="AH167" s="5"/>
      <c r="AI167" s="22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32"/>
      <c r="AV167" s="5"/>
      <c r="AW167" s="5"/>
      <c r="AX167" s="5"/>
      <c r="AY167" s="5"/>
      <c r="AZ167" s="5"/>
      <c r="BA167" s="5"/>
      <c r="BB167" s="5"/>
      <c r="BC167" s="5"/>
      <c r="BD167" s="5"/>
      <c r="BE167" s="22"/>
      <c r="BF167" s="5"/>
      <c r="BG167" s="5"/>
      <c r="BH167" s="5"/>
      <c r="BI167" s="5"/>
      <c r="BJ167" s="22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4"/>
      <c r="DS167" s="4"/>
      <c r="DT167" s="4"/>
      <c r="DU167" s="4"/>
      <c r="DV167" s="4"/>
      <c r="DW167" s="4"/>
      <c r="DX167" s="5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</row>
    <row r="168" spans="1:141" x14ac:dyDescent="0.25">
      <c r="A168" s="60">
        <v>310040</v>
      </c>
      <c r="B168" s="47" t="s">
        <v>183</v>
      </c>
      <c r="C168" s="44" t="s">
        <v>58</v>
      </c>
      <c r="D168" s="48">
        <v>202.71</v>
      </c>
      <c r="E168" s="53">
        <v>1</v>
      </c>
      <c r="F168" s="69">
        <v>20271</v>
      </c>
      <c r="G168" s="32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>
        <v>8190</v>
      </c>
      <c r="Y168" s="5">
        <v>420</v>
      </c>
      <c r="Z168" s="5"/>
      <c r="AA168" s="5">
        <v>8910</v>
      </c>
      <c r="AB168" s="5"/>
      <c r="AC168" s="5">
        <v>2751</v>
      </c>
      <c r="AD168" s="5"/>
      <c r="AE168" s="5"/>
      <c r="AF168" s="5"/>
      <c r="AG168" s="5"/>
      <c r="AH168" s="5"/>
      <c r="AI168" s="22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32"/>
      <c r="AV168" s="5"/>
      <c r="AW168" s="5"/>
      <c r="AX168" s="5"/>
      <c r="AY168" s="5"/>
      <c r="AZ168" s="5"/>
      <c r="BA168" s="5"/>
      <c r="BB168" s="5"/>
      <c r="BC168" s="5"/>
      <c r="BD168" s="5"/>
      <c r="BE168" s="22"/>
      <c r="BF168" s="5"/>
      <c r="BG168" s="5"/>
      <c r="BH168" s="5"/>
      <c r="BI168" s="5"/>
      <c r="BJ168" s="22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4"/>
      <c r="DS168" s="4"/>
      <c r="DT168" s="4"/>
      <c r="DU168" s="4"/>
      <c r="DV168" s="4"/>
      <c r="DW168" s="4"/>
      <c r="DX168" s="5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</row>
    <row r="169" spans="1:141" x14ac:dyDescent="0.25">
      <c r="A169" s="60">
        <v>310050</v>
      </c>
      <c r="B169" s="47" t="s">
        <v>184</v>
      </c>
      <c r="C169" s="44" t="s">
        <v>58</v>
      </c>
      <c r="D169" s="48">
        <v>202.71</v>
      </c>
      <c r="E169" s="79">
        <v>1</v>
      </c>
      <c r="F169" s="78">
        <v>20271</v>
      </c>
      <c r="G169" s="32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>
        <v>8190</v>
      </c>
      <c r="Y169" s="5">
        <v>420</v>
      </c>
      <c r="Z169" s="5"/>
      <c r="AA169" s="5">
        <v>8910</v>
      </c>
      <c r="AB169" s="5"/>
      <c r="AC169" s="5">
        <v>2751</v>
      </c>
      <c r="AD169" s="5"/>
      <c r="AE169" s="5"/>
      <c r="AF169" s="5"/>
      <c r="AG169" s="5"/>
      <c r="AH169" s="5"/>
      <c r="AI169" s="22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32"/>
      <c r="AV169" s="5"/>
      <c r="AW169" s="5"/>
      <c r="AX169" s="5"/>
      <c r="AY169" s="5"/>
      <c r="AZ169" s="5"/>
      <c r="BA169" s="5"/>
      <c r="BB169" s="5"/>
      <c r="BC169" s="5"/>
      <c r="BD169" s="5"/>
      <c r="BE169" s="22"/>
      <c r="BF169" s="5"/>
      <c r="BG169" s="5"/>
      <c r="BH169" s="5"/>
      <c r="BI169" s="5"/>
      <c r="BJ169" s="22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4"/>
      <c r="DS169" s="4"/>
      <c r="DT169" s="4"/>
      <c r="DU169" s="4"/>
      <c r="DV169" s="4"/>
      <c r="DW169" s="4"/>
      <c r="DX169" s="5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</row>
    <row r="170" spans="1:141" x14ac:dyDescent="0.25">
      <c r="A170" s="60">
        <v>310060</v>
      </c>
      <c r="B170" s="47" t="s">
        <v>185</v>
      </c>
      <c r="C170" s="44" t="s">
        <v>79</v>
      </c>
      <c r="D170" s="48">
        <v>9</v>
      </c>
      <c r="E170" s="79">
        <v>1</v>
      </c>
      <c r="F170" s="78">
        <v>9</v>
      </c>
      <c r="G170" s="32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>
        <v>3</v>
      </c>
      <c r="Y170" s="5"/>
      <c r="Z170" s="5"/>
      <c r="AA170" s="5">
        <v>3</v>
      </c>
      <c r="AB170" s="5"/>
      <c r="AC170" s="5">
        <v>3</v>
      </c>
      <c r="AD170" s="5"/>
      <c r="AE170" s="5"/>
      <c r="AF170" s="5"/>
      <c r="AG170" s="5"/>
      <c r="AH170" s="5"/>
      <c r="AI170" s="22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32"/>
      <c r="AV170" s="5"/>
      <c r="AW170" s="5"/>
      <c r="AX170" s="5"/>
      <c r="AY170" s="5"/>
      <c r="AZ170" s="5"/>
      <c r="BA170" s="5"/>
      <c r="BB170" s="5"/>
      <c r="BC170" s="5"/>
      <c r="BD170" s="5"/>
      <c r="BE170" s="22"/>
      <c r="BF170" s="5"/>
      <c r="BG170" s="5"/>
      <c r="BH170" s="5"/>
      <c r="BI170" s="5"/>
      <c r="BJ170" s="22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4"/>
      <c r="DS170" s="4"/>
      <c r="DT170" s="4"/>
      <c r="DU170" s="4"/>
      <c r="DV170" s="4"/>
      <c r="DW170" s="4"/>
      <c r="DX170" s="5"/>
      <c r="DY170" s="4"/>
      <c r="DZ170" s="4"/>
      <c r="EA170" s="4"/>
      <c r="EB170" s="4"/>
      <c r="EC170" s="4"/>
      <c r="ED170" s="4"/>
      <c r="EE170" s="4"/>
      <c r="EF170" s="4"/>
      <c r="EG170" s="4"/>
      <c r="EH170" s="4"/>
      <c r="EI170" s="4"/>
      <c r="EJ170" s="4"/>
      <c r="EK170" s="4"/>
    </row>
    <row r="171" spans="1:141" x14ac:dyDescent="0.25">
      <c r="A171" s="60">
        <v>310070</v>
      </c>
      <c r="B171" s="44" t="s">
        <v>208</v>
      </c>
      <c r="C171" s="44" t="s">
        <v>75</v>
      </c>
      <c r="D171" s="48">
        <v>29.152499999999996</v>
      </c>
      <c r="E171" s="80">
        <v>2.5000000000000001E-3</v>
      </c>
      <c r="F171" s="78">
        <v>29.152499999999996</v>
      </c>
      <c r="G171" s="32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Z171" s="5"/>
      <c r="AA171" s="5">
        <v>22.274999999999999</v>
      </c>
      <c r="AB171" s="5"/>
      <c r="AC171" s="5">
        <v>6.8774999999999995</v>
      </c>
      <c r="AD171" s="5"/>
      <c r="AE171" s="5"/>
      <c r="AF171" s="5"/>
      <c r="AG171" s="5"/>
      <c r="AH171" s="5"/>
      <c r="AI171" s="22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32"/>
      <c r="AV171" s="5"/>
      <c r="AW171" s="5"/>
      <c r="AX171" s="5"/>
      <c r="AY171" s="5"/>
      <c r="AZ171" s="5"/>
      <c r="BA171" s="5"/>
      <c r="BB171" s="5"/>
      <c r="BC171" s="5"/>
      <c r="BD171" s="5"/>
      <c r="BE171" s="22"/>
      <c r="BF171" s="5"/>
      <c r="BG171" s="5"/>
      <c r="BH171" s="5"/>
      <c r="BI171" s="5"/>
      <c r="BJ171" s="22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4"/>
      <c r="DS171" s="4"/>
      <c r="DT171" s="4"/>
      <c r="DU171" s="4"/>
      <c r="DV171" s="4"/>
      <c r="DW171" s="4"/>
      <c r="DX171" s="5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</row>
    <row r="172" spans="1:141" x14ac:dyDescent="0.25">
      <c r="A172" s="60">
        <v>310080</v>
      </c>
      <c r="B172" s="44" t="s">
        <v>209</v>
      </c>
      <c r="C172" s="44" t="s">
        <v>75</v>
      </c>
      <c r="D172" s="48">
        <v>21.525000000000002</v>
      </c>
      <c r="E172" s="80">
        <v>2.5000000000000001E-3</v>
      </c>
      <c r="F172" s="78">
        <v>21.525000000000002</v>
      </c>
      <c r="G172" s="32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>
        <v>20.475000000000001</v>
      </c>
      <c r="Y172" s="5">
        <v>1.05</v>
      </c>
      <c r="Z172" s="5"/>
      <c r="AA172" s="5"/>
      <c r="AB172" s="5"/>
      <c r="AC172" s="5"/>
      <c r="AD172" s="5"/>
      <c r="AE172" s="5"/>
      <c r="AF172" s="5"/>
      <c r="AG172" s="5"/>
      <c r="AH172" s="5"/>
      <c r="AI172" s="22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32"/>
      <c r="AV172" s="5"/>
      <c r="AW172" s="5"/>
      <c r="AX172" s="5"/>
      <c r="AY172" s="5"/>
      <c r="AZ172" s="5"/>
      <c r="BA172" s="5"/>
      <c r="BB172" s="5"/>
      <c r="BC172" s="5"/>
      <c r="BD172" s="5"/>
      <c r="BE172" s="22"/>
      <c r="BF172" s="5"/>
      <c r="BG172" s="5"/>
      <c r="BH172" s="5"/>
      <c r="BI172" s="5"/>
      <c r="BJ172" s="22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4"/>
      <c r="DS172" s="4"/>
      <c r="DT172" s="4"/>
      <c r="DU172" s="4"/>
      <c r="DV172" s="4"/>
      <c r="DW172" s="4"/>
      <c r="DX172" s="5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</row>
    <row r="173" spans="1:141" x14ac:dyDescent="0.25">
      <c r="A173" s="57" t="s">
        <v>131</v>
      </c>
      <c r="B173" s="44" t="s">
        <v>131</v>
      </c>
      <c r="C173" s="44" t="s">
        <v>131</v>
      </c>
      <c r="D173" s="44"/>
      <c r="E173" s="81"/>
      <c r="F173" s="78"/>
      <c r="G173" s="32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22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32"/>
      <c r="AV173" s="5"/>
      <c r="AW173" s="5"/>
      <c r="AX173" s="5"/>
      <c r="AY173" s="5"/>
      <c r="AZ173" s="5"/>
      <c r="BA173" s="5"/>
      <c r="BB173" s="5"/>
      <c r="BC173" s="5"/>
      <c r="BD173" s="5"/>
      <c r="BE173" s="22"/>
      <c r="BF173" s="5"/>
      <c r="BG173" s="5"/>
      <c r="BH173" s="5"/>
      <c r="BI173" s="5"/>
      <c r="BJ173" s="22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  <c r="EF173" s="4"/>
      <c r="EG173" s="4"/>
      <c r="EH173" s="4"/>
      <c r="EI173" s="4"/>
      <c r="EJ173" s="4"/>
      <c r="EK173" s="4"/>
    </row>
    <row r="174" spans="1:141" x14ac:dyDescent="0.25">
      <c r="A174" s="63">
        <v>32</v>
      </c>
      <c r="B174" s="49" t="s">
        <v>186</v>
      </c>
      <c r="C174" s="44" t="s">
        <v>131</v>
      </c>
      <c r="D174" s="45"/>
      <c r="E174" s="79"/>
      <c r="F174" s="78"/>
      <c r="G174" s="32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22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32"/>
      <c r="AV174" s="5"/>
      <c r="AW174" s="5"/>
      <c r="AX174" s="5"/>
      <c r="AY174" s="5"/>
      <c r="AZ174" s="5"/>
      <c r="BA174" s="5"/>
      <c r="BB174" s="5"/>
      <c r="BC174" s="5"/>
      <c r="BD174" s="5"/>
      <c r="BE174" s="22"/>
      <c r="BF174" s="5"/>
      <c r="BG174" s="5"/>
      <c r="BH174" s="5"/>
      <c r="BI174" s="5"/>
      <c r="BJ174" s="22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4"/>
      <c r="DS174" s="4"/>
      <c r="DT174" s="5"/>
      <c r="DU174" s="4"/>
      <c r="DV174" s="5"/>
      <c r="DW174" s="5"/>
      <c r="DX174" s="5"/>
      <c r="DY174" s="5"/>
      <c r="DZ174" s="4"/>
      <c r="EA174" s="4"/>
      <c r="EB174" s="4"/>
      <c r="EC174" s="4"/>
      <c r="ED174" s="4"/>
      <c r="EE174" s="4"/>
      <c r="EF174" s="4"/>
      <c r="EG174" s="4"/>
      <c r="EH174" s="4"/>
      <c r="EI174" s="4"/>
      <c r="EJ174" s="4"/>
      <c r="EK174" s="4"/>
    </row>
    <row r="175" spans="1:141" x14ac:dyDescent="0.25">
      <c r="A175" s="60">
        <v>320010</v>
      </c>
      <c r="B175" s="47" t="s">
        <v>182</v>
      </c>
      <c r="C175" s="44" t="s">
        <v>58</v>
      </c>
      <c r="D175" s="48">
        <v>6081.3</v>
      </c>
      <c r="E175" s="79">
        <v>30</v>
      </c>
      <c r="F175" s="78">
        <v>608130</v>
      </c>
      <c r="G175" s="32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>
        <v>245700</v>
      </c>
      <c r="Y175" s="5">
        <v>12600</v>
      </c>
      <c r="Z175" s="5"/>
      <c r="AA175" s="5">
        <v>267300</v>
      </c>
      <c r="AB175" s="5"/>
      <c r="AC175" s="5">
        <v>82530</v>
      </c>
      <c r="AD175" s="5"/>
      <c r="AE175" s="5"/>
      <c r="AF175" s="5"/>
      <c r="AG175" s="5"/>
      <c r="AH175" s="5"/>
      <c r="AI175" s="22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32"/>
      <c r="AV175" s="5"/>
      <c r="AW175" s="5"/>
      <c r="AX175" s="5"/>
      <c r="AY175" s="5"/>
      <c r="AZ175" s="5"/>
      <c r="BA175" s="5"/>
      <c r="BB175" s="5"/>
      <c r="BC175" s="5"/>
      <c r="BD175" s="5"/>
      <c r="BE175" s="22"/>
      <c r="BF175" s="5"/>
      <c r="BG175" s="5"/>
      <c r="BH175" s="5"/>
      <c r="BI175" s="5"/>
      <c r="BJ175" s="22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4"/>
      <c r="DS175" s="4"/>
      <c r="DT175" s="5"/>
      <c r="DU175" s="4"/>
      <c r="DV175" s="5"/>
      <c r="DW175" s="5"/>
      <c r="DX175" s="5"/>
      <c r="DY175" s="5"/>
      <c r="DZ175" s="4"/>
      <c r="EA175" s="4"/>
      <c r="EB175" s="4"/>
      <c r="EC175" s="4"/>
      <c r="ED175" s="4"/>
      <c r="EE175" s="4"/>
      <c r="EF175" s="4"/>
      <c r="EG175" s="4"/>
      <c r="EH175" s="4"/>
      <c r="EI175" s="4"/>
      <c r="EJ175" s="4"/>
      <c r="EK175" s="4"/>
    </row>
    <row r="176" spans="1:141" x14ac:dyDescent="0.25">
      <c r="A176" s="60">
        <v>320020</v>
      </c>
      <c r="B176" s="47" t="s">
        <v>187</v>
      </c>
      <c r="C176" s="44" t="s">
        <v>58</v>
      </c>
      <c r="D176" s="48">
        <v>270</v>
      </c>
      <c r="E176" s="79">
        <v>30</v>
      </c>
      <c r="F176" s="78">
        <v>27000</v>
      </c>
      <c r="G176" s="32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>
        <v>9000</v>
      </c>
      <c r="Y176" s="5"/>
      <c r="Z176" s="5"/>
      <c r="AA176" s="5">
        <v>9000</v>
      </c>
      <c r="AB176" s="5"/>
      <c r="AC176" s="5">
        <v>9000</v>
      </c>
      <c r="AD176" s="5"/>
      <c r="AE176" s="5"/>
      <c r="AF176" s="5"/>
      <c r="AG176" s="5"/>
      <c r="AH176" s="5"/>
      <c r="AI176" s="22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32"/>
      <c r="AV176" s="5"/>
      <c r="AW176" s="5"/>
      <c r="AX176" s="5"/>
      <c r="AY176" s="5"/>
      <c r="AZ176" s="5"/>
      <c r="BA176" s="5"/>
      <c r="BB176" s="5"/>
      <c r="BC176" s="5"/>
      <c r="BD176" s="5"/>
      <c r="BE176" s="22"/>
      <c r="BF176" s="5"/>
      <c r="BG176" s="5"/>
      <c r="BH176" s="5"/>
      <c r="BI176" s="5"/>
      <c r="BJ176" s="22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4"/>
      <c r="DS176" s="4"/>
      <c r="DT176" s="5"/>
      <c r="DU176" s="4"/>
      <c r="DV176" s="5"/>
      <c r="DW176" s="5"/>
      <c r="DX176" s="5"/>
      <c r="DY176" s="5"/>
      <c r="DZ176" s="4"/>
      <c r="EA176" s="4"/>
      <c r="EB176" s="4"/>
      <c r="EC176" s="4"/>
      <c r="ED176" s="4"/>
      <c r="EE176" s="4"/>
      <c r="EF176" s="4"/>
      <c r="EG176" s="4"/>
      <c r="EH176" s="4"/>
      <c r="EI176" s="4"/>
      <c r="EJ176" s="4"/>
      <c r="EK176" s="4"/>
    </row>
    <row r="177" spans="1:141" x14ac:dyDescent="0.25">
      <c r="A177" s="60">
        <v>320030</v>
      </c>
      <c r="B177" s="47" t="s">
        <v>210</v>
      </c>
      <c r="C177" s="44" t="s">
        <v>58</v>
      </c>
      <c r="D177" s="48">
        <v>9</v>
      </c>
      <c r="E177" s="79">
        <v>30</v>
      </c>
      <c r="F177" s="78">
        <v>900</v>
      </c>
      <c r="G177" s="32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>
        <v>900</v>
      </c>
      <c r="Z177" s="5"/>
      <c r="AA177" s="5"/>
      <c r="AB177" s="5"/>
      <c r="AC177" s="5"/>
      <c r="AD177" s="5"/>
      <c r="AE177" s="5"/>
      <c r="AF177" s="5"/>
      <c r="AG177" s="5"/>
      <c r="AH177" s="5"/>
      <c r="AI177" s="22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32"/>
      <c r="AV177" s="5"/>
      <c r="AW177" s="5"/>
      <c r="AX177" s="5"/>
      <c r="AY177" s="5"/>
      <c r="AZ177" s="5"/>
      <c r="BA177" s="5"/>
      <c r="BB177" s="5"/>
      <c r="BC177" s="5"/>
      <c r="BD177" s="5"/>
      <c r="BE177" s="22"/>
      <c r="BF177" s="5"/>
      <c r="BG177" s="5"/>
      <c r="BH177" s="5"/>
      <c r="BI177" s="5"/>
      <c r="BJ177" s="22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4"/>
      <c r="DS177" s="4"/>
      <c r="DT177" s="5"/>
      <c r="DU177" s="4"/>
      <c r="DV177" s="5"/>
      <c r="DW177" s="5"/>
      <c r="DX177" s="5"/>
      <c r="DY177" s="5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</row>
    <row r="178" spans="1:141" x14ac:dyDescent="0.25">
      <c r="A178" s="60">
        <v>320040</v>
      </c>
      <c r="B178" s="47" t="s">
        <v>183</v>
      </c>
      <c r="C178" s="44" t="s">
        <v>58</v>
      </c>
      <c r="D178" s="48">
        <v>2837.94</v>
      </c>
      <c r="E178" s="79">
        <v>14</v>
      </c>
      <c r="F178" s="78">
        <v>283794</v>
      </c>
      <c r="G178" s="32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>
        <v>114660</v>
      </c>
      <c r="Y178" s="5">
        <v>5880</v>
      </c>
      <c r="Z178" s="5"/>
      <c r="AA178" s="5">
        <v>124740</v>
      </c>
      <c r="AB178" s="5"/>
      <c r="AC178" s="5">
        <v>38514</v>
      </c>
      <c r="AD178" s="5"/>
      <c r="AE178" s="5"/>
      <c r="AF178" s="5"/>
      <c r="AG178" s="5"/>
      <c r="AH178" s="5"/>
      <c r="AI178" s="22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32"/>
      <c r="AV178" s="5"/>
      <c r="AW178" s="5"/>
      <c r="AX178" s="5"/>
      <c r="AY178" s="5"/>
      <c r="AZ178" s="5"/>
      <c r="BA178" s="5"/>
      <c r="BB178" s="5"/>
      <c r="BC178" s="5"/>
      <c r="BD178" s="5"/>
      <c r="BE178" s="22"/>
      <c r="BF178" s="5"/>
      <c r="BG178" s="5"/>
      <c r="BH178" s="5"/>
      <c r="BI178" s="5"/>
      <c r="BJ178" s="22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4"/>
      <c r="DS178" s="4"/>
      <c r="DT178" s="4"/>
      <c r="DU178" s="4"/>
      <c r="DV178" s="4"/>
      <c r="DW178" s="4"/>
      <c r="DX178" s="4"/>
      <c r="DY178" s="4"/>
      <c r="DZ178" s="4"/>
      <c r="EA178" s="4"/>
      <c r="EB178" s="4"/>
      <c r="EC178" s="4"/>
      <c r="ED178" s="4"/>
      <c r="EE178" s="4"/>
      <c r="EF178" s="4"/>
      <c r="EG178" s="4"/>
      <c r="EH178" s="4"/>
      <c r="EI178" s="4"/>
      <c r="EJ178" s="4"/>
      <c r="EK178" s="4"/>
    </row>
    <row r="179" spans="1:141" x14ac:dyDescent="0.25">
      <c r="A179" s="60">
        <v>320050</v>
      </c>
      <c r="B179" s="47" t="s">
        <v>188</v>
      </c>
      <c r="C179" s="44" t="s">
        <v>58</v>
      </c>
      <c r="D179" s="48">
        <v>810.84</v>
      </c>
      <c r="E179" s="79">
        <v>4</v>
      </c>
      <c r="F179" s="78">
        <v>81084</v>
      </c>
      <c r="G179" s="32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>
        <v>32760</v>
      </c>
      <c r="Y179" s="5">
        <v>1680</v>
      </c>
      <c r="Z179" s="5"/>
      <c r="AA179" s="5">
        <v>35640</v>
      </c>
      <c r="AB179" s="5"/>
      <c r="AC179" s="5">
        <v>11004</v>
      </c>
      <c r="AD179" s="5"/>
      <c r="AE179" s="5"/>
      <c r="AF179" s="5"/>
      <c r="AG179" s="5"/>
      <c r="AH179" s="5"/>
      <c r="AI179" s="22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32"/>
      <c r="AV179" s="5"/>
      <c r="AW179" s="5"/>
      <c r="AX179" s="5"/>
      <c r="AY179" s="5"/>
      <c r="AZ179" s="5"/>
      <c r="BA179" s="5"/>
      <c r="BB179" s="5"/>
      <c r="BC179" s="5"/>
      <c r="BD179" s="5"/>
      <c r="BE179" s="22"/>
      <c r="BF179" s="5"/>
      <c r="BG179" s="5"/>
      <c r="BH179" s="5"/>
      <c r="BI179" s="5"/>
      <c r="BJ179" s="22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4"/>
      <c r="DS179" s="4"/>
      <c r="DT179" s="4"/>
      <c r="DU179" s="4"/>
      <c r="DV179" s="4"/>
      <c r="DW179" s="4"/>
      <c r="DX179" s="4"/>
      <c r="DY179" s="4"/>
      <c r="DZ179" s="4"/>
      <c r="EA179" s="4"/>
      <c r="EB179" s="4"/>
      <c r="EC179" s="4"/>
      <c r="ED179" s="4"/>
      <c r="EE179" s="4"/>
      <c r="EF179" s="4"/>
      <c r="EG179" s="4"/>
      <c r="EH179" s="4"/>
      <c r="EI179" s="4"/>
      <c r="EJ179" s="4"/>
      <c r="EK179" s="4"/>
    </row>
    <row r="180" spans="1:141" x14ac:dyDescent="0.25">
      <c r="A180" s="60">
        <v>320060</v>
      </c>
      <c r="B180" s="47" t="s">
        <v>138</v>
      </c>
      <c r="C180" s="44" t="s">
        <v>71</v>
      </c>
      <c r="D180" s="48">
        <v>3762</v>
      </c>
      <c r="E180" s="79" t="s">
        <v>57</v>
      </c>
      <c r="F180" s="78">
        <v>3762</v>
      </c>
      <c r="G180" s="32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>
        <v>1101</v>
      </c>
      <c r="X180" s="5"/>
      <c r="Y180" s="5"/>
      <c r="Z180" s="5">
        <v>2295</v>
      </c>
      <c r="AA180" s="5"/>
      <c r="AB180" s="5">
        <v>366</v>
      </c>
      <c r="AC180" s="5"/>
      <c r="AD180" s="5"/>
      <c r="AE180" s="5"/>
      <c r="AF180" s="5"/>
      <c r="AG180" s="5"/>
      <c r="AH180" s="5"/>
      <c r="AI180" s="22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32"/>
      <c r="AV180" s="5"/>
      <c r="AW180" s="5"/>
      <c r="AX180" s="5"/>
      <c r="AY180" s="5"/>
      <c r="AZ180" s="5"/>
      <c r="BA180" s="5"/>
      <c r="BB180" s="5"/>
      <c r="BC180" s="5"/>
      <c r="BD180" s="5"/>
      <c r="BE180" s="22"/>
      <c r="BF180" s="5"/>
      <c r="BG180" s="5"/>
      <c r="BH180" s="5"/>
      <c r="BI180" s="5"/>
      <c r="BJ180" s="22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4"/>
      <c r="DS180" s="4"/>
      <c r="DT180" s="4"/>
      <c r="DU180" s="4"/>
      <c r="DV180" s="4"/>
      <c r="DW180" s="4"/>
      <c r="DX180" s="4"/>
      <c r="DY180" s="4"/>
      <c r="DZ180" s="4"/>
      <c r="EA180" s="4"/>
      <c r="EB180" s="4"/>
      <c r="EC180" s="4"/>
      <c r="ED180" s="4"/>
      <c r="EE180" s="4"/>
      <c r="EF180" s="4"/>
      <c r="EG180" s="4"/>
      <c r="EH180" s="4"/>
      <c r="EI180" s="4"/>
      <c r="EJ180" s="4"/>
      <c r="EK180" s="4"/>
    </row>
    <row r="181" spans="1:141" x14ac:dyDescent="0.25">
      <c r="A181" s="60">
        <v>320070</v>
      </c>
      <c r="B181" s="44" t="s">
        <v>208</v>
      </c>
      <c r="C181" s="44" t="s">
        <v>195</v>
      </c>
      <c r="D181" s="48">
        <v>6</v>
      </c>
      <c r="E181" s="79"/>
      <c r="F181" s="78">
        <v>6</v>
      </c>
      <c r="G181" s="32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>
        <v>4</v>
      </c>
      <c r="AB181" s="5"/>
      <c r="AC181" s="5">
        <v>2</v>
      </c>
      <c r="AD181" s="5"/>
      <c r="AE181" s="5"/>
      <c r="AF181" s="5"/>
      <c r="AG181" s="5"/>
      <c r="AH181" s="5"/>
      <c r="AI181" s="22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32"/>
      <c r="AV181" s="5"/>
      <c r="AW181" s="5"/>
      <c r="AX181" s="5"/>
      <c r="AY181" s="5"/>
      <c r="AZ181" s="5"/>
      <c r="BA181" s="5"/>
      <c r="BB181" s="5"/>
      <c r="BC181" s="5"/>
      <c r="BD181" s="5"/>
      <c r="BE181" s="22"/>
      <c r="BF181" s="5"/>
      <c r="BG181" s="5"/>
      <c r="BH181" s="5"/>
      <c r="BI181" s="5"/>
      <c r="BJ181" s="22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4"/>
      <c r="EC181" s="4"/>
      <c r="ED181" s="4"/>
      <c r="EE181" s="4"/>
      <c r="EF181" s="4"/>
      <c r="EG181" s="4"/>
      <c r="EH181" s="4"/>
      <c r="EI181" s="4"/>
      <c r="EJ181" s="4"/>
      <c r="EK181" s="4"/>
    </row>
    <row r="182" spans="1:141" x14ac:dyDescent="0.25">
      <c r="A182" s="60">
        <v>320080</v>
      </c>
      <c r="B182" s="44" t="s">
        <v>209</v>
      </c>
      <c r="C182" s="44" t="s">
        <v>195</v>
      </c>
      <c r="D182" s="48">
        <v>3</v>
      </c>
      <c r="E182" s="79"/>
      <c r="F182" s="78">
        <v>3</v>
      </c>
      <c r="G182" s="32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>
        <v>2</v>
      </c>
      <c r="Y182" s="5">
        <v>1</v>
      </c>
      <c r="Z182" s="5"/>
      <c r="AA182" s="5"/>
      <c r="AB182" s="5"/>
      <c r="AC182" s="5"/>
      <c r="AD182" s="5"/>
      <c r="AE182" s="5"/>
      <c r="AF182" s="5"/>
      <c r="AG182" s="5"/>
      <c r="AH182" s="5"/>
      <c r="AI182" s="22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32"/>
      <c r="AV182" s="5"/>
      <c r="AW182" s="5"/>
      <c r="AX182" s="5"/>
      <c r="AY182" s="5"/>
      <c r="AZ182" s="5"/>
      <c r="BA182" s="5"/>
      <c r="BB182" s="5"/>
      <c r="BC182" s="5"/>
      <c r="BD182" s="5"/>
      <c r="BE182" s="22"/>
      <c r="BF182" s="5"/>
      <c r="BG182" s="5"/>
      <c r="BH182" s="5"/>
      <c r="BI182" s="5"/>
      <c r="BJ182" s="22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4"/>
      <c r="DS182" s="4"/>
      <c r="DT182" s="4"/>
      <c r="DU182" s="4"/>
      <c r="DV182" s="4"/>
      <c r="DW182" s="4"/>
      <c r="DX182" s="4"/>
      <c r="DY182" s="4"/>
      <c r="DZ182" s="4"/>
      <c r="EA182" s="4"/>
      <c r="EB182" s="4"/>
      <c r="EC182" s="4"/>
      <c r="ED182" s="4"/>
      <c r="EE182" s="4"/>
      <c r="EF182" s="4"/>
      <c r="EG182" s="4"/>
      <c r="EH182" s="4"/>
      <c r="EI182" s="4"/>
      <c r="EJ182" s="4"/>
      <c r="EK182" s="4"/>
    </row>
    <row r="183" spans="1:141" x14ac:dyDescent="0.25">
      <c r="A183" s="57" t="s">
        <v>131</v>
      </c>
      <c r="B183" s="44" t="s">
        <v>131</v>
      </c>
      <c r="C183" s="44" t="s">
        <v>131</v>
      </c>
      <c r="D183" s="44"/>
      <c r="E183" s="81"/>
      <c r="F183" s="78"/>
      <c r="G183" s="32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22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32"/>
      <c r="AV183" s="5"/>
      <c r="AW183" s="5"/>
      <c r="AX183" s="5"/>
      <c r="AY183" s="5"/>
      <c r="AZ183" s="5"/>
      <c r="BA183" s="5"/>
      <c r="BB183" s="5"/>
      <c r="BC183" s="5"/>
      <c r="BD183" s="5"/>
      <c r="BE183" s="22"/>
      <c r="BF183" s="5"/>
      <c r="BG183" s="5"/>
      <c r="BH183" s="5"/>
      <c r="BI183" s="5"/>
      <c r="BJ183" s="22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4"/>
      <c r="DS183" s="4"/>
      <c r="DT183" s="4"/>
      <c r="DU183" s="4"/>
      <c r="DV183" s="4"/>
      <c r="DW183" s="4"/>
      <c r="DX183" s="4"/>
      <c r="DY183" s="4"/>
      <c r="DZ183" s="4"/>
      <c r="EA183" s="4"/>
      <c r="EB183" s="4"/>
      <c r="EC183" s="4"/>
      <c r="ED183" s="4"/>
      <c r="EE183" s="4"/>
      <c r="EF183" s="4"/>
      <c r="EG183" s="4"/>
      <c r="EH183" s="4"/>
      <c r="EI183" s="4"/>
      <c r="EJ183" s="4"/>
      <c r="EK183" s="4"/>
    </row>
    <row r="184" spans="1:141" x14ac:dyDescent="0.25">
      <c r="A184" s="63">
        <v>33</v>
      </c>
      <c r="B184" s="49" t="s">
        <v>189</v>
      </c>
      <c r="C184" s="44" t="s">
        <v>131</v>
      </c>
      <c r="D184" s="45"/>
      <c r="E184" s="79"/>
      <c r="F184" s="78"/>
      <c r="G184" s="32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22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32"/>
      <c r="AV184" s="5"/>
      <c r="AW184" s="5"/>
      <c r="AX184" s="5"/>
      <c r="AY184" s="5"/>
      <c r="AZ184" s="5"/>
      <c r="BA184" s="5"/>
      <c r="BB184" s="5"/>
      <c r="BC184" s="5"/>
      <c r="BD184" s="5"/>
      <c r="BE184" s="22"/>
      <c r="BF184" s="5"/>
      <c r="BG184" s="5"/>
      <c r="BH184" s="5"/>
      <c r="BI184" s="5"/>
      <c r="BJ184" s="22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4"/>
      <c r="DS184" s="4"/>
      <c r="DT184" s="4"/>
      <c r="DU184" s="4"/>
      <c r="DV184" s="4"/>
      <c r="DW184" s="4"/>
      <c r="DX184" s="4"/>
      <c r="DY184" s="4"/>
      <c r="DZ184" s="4"/>
      <c r="EA184" s="4"/>
      <c r="EB184" s="4"/>
      <c r="EC184" s="4"/>
      <c r="ED184" s="4"/>
      <c r="EE184" s="4"/>
      <c r="EF184" s="4"/>
      <c r="EG184" s="4"/>
      <c r="EH184" s="4"/>
      <c r="EI184" s="4"/>
      <c r="EJ184" s="4"/>
      <c r="EK184" s="4"/>
    </row>
    <row r="185" spans="1:141" x14ac:dyDescent="0.25">
      <c r="A185" s="60">
        <v>330010</v>
      </c>
      <c r="B185" s="47" t="s">
        <v>65</v>
      </c>
      <c r="C185" s="44" t="s">
        <v>58</v>
      </c>
      <c r="D185" s="48">
        <v>37.619999999999997</v>
      </c>
      <c r="E185" s="82">
        <v>0.5</v>
      </c>
      <c r="F185" s="78">
        <v>3762</v>
      </c>
      <c r="G185" s="32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>
        <v>1101</v>
      </c>
      <c r="X185" s="5"/>
      <c r="Y185" s="5"/>
      <c r="Z185" s="5">
        <v>2295</v>
      </c>
      <c r="AA185" s="5"/>
      <c r="AB185" s="5">
        <v>366</v>
      </c>
      <c r="AC185" s="5"/>
      <c r="AD185" s="5"/>
      <c r="AE185" s="5"/>
      <c r="AF185" s="5"/>
      <c r="AG185" s="5"/>
      <c r="AH185" s="5"/>
      <c r="AI185" s="22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32"/>
      <c r="AV185" s="5"/>
      <c r="AW185" s="5"/>
      <c r="AX185" s="5"/>
      <c r="AY185" s="5"/>
      <c r="AZ185" s="5"/>
      <c r="BA185" s="5"/>
      <c r="BB185" s="5"/>
      <c r="BC185" s="5"/>
      <c r="BD185" s="5"/>
      <c r="BE185" s="22"/>
      <c r="BF185" s="5"/>
      <c r="BG185" s="5"/>
      <c r="BH185" s="5"/>
      <c r="BI185" s="5"/>
      <c r="BJ185" s="22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</row>
    <row r="186" spans="1:141" x14ac:dyDescent="0.25">
      <c r="A186" s="60">
        <v>330020</v>
      </c>
      <c r="B186" s="47" t="s">
        <v>152</v>
      </c>
      <c r="C186" s="44" t="s">
        <v>58</v>
      </c>
      <c r="D186" s="48">
        <v>37.619999999999997</v>
      </c>
      <c r="E186" s="82">
        <v>0.5</v>
      </c>
      <c r="F186" s="78">
        <v>3762</v>
      </c>
      <c r="G186" s="32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>
        <v>1101</v>
      </c>
      <c r="X186" s="5"/>
      <c r="Y186" s="5"/>
      <c r="Z186" s="5">
        <v>2295</v>
      </c>
      <c r="AA186" s="5"/>
      <c r="AB186" s="5">
        <v>366</v>
      </c>
      <c r="AC186" s="5"/>
      <c r="AD186" s="5"/>
      <c r="AE186" s="5"/>
      <c r="AF186" s="5"/>
      <c r="AG186" s="5"/>
      <c r="AH186" s="5"/>
      <c r="AI186" s="22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32"/>
      <c r="AV186" s="5"/>
      <c r="AW186" s="5"/>
      <c r="AX186" s="5"/>
      <c r="AY186" s="5"/>
      <c r="AZ186" s="5"/>
      <c r="BA186" s="5"/>
      <c r="BB186" s="5"/>
      <c r="BC186" s="5"/>
      <c r="BD186" s="5"/>
      <c r="BE186" s="22"/>
      <c r="BF186" s="5"/>
      <c r="BG186" s="5"/>
      <c r="BH186" s="5"/>
      <c r="BI186" s="5"/>
      <c r="BJ186" s="22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</row>
    <row r="187" spans="1:141" x14ac:dyDescent="0.25">
      <c r="A187" s="57" t="s">
        <v>131</v>
      </c>
      <c r="B187" s="44" t="s">
        <v>131</v>
      </c>
      <c r="C187" s="44" t="s">
        <v>131</v>
      </c>
      <c r="D187" s="44"/>
      <c r="E187" s="81"/>
      <c r="F187" s="78"/>
      <c r="G187" s="32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22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32"/>
      <c r="AV187" s="5"/>
      <c r="AW187" s="5"/>
      <c r="AX187" s="5"/>
      <c r="AY187" s="5"/>
      <c r="AZ187" s="5"/>
      <c r="BA187" s="5"/>
      <c r="BB187" s="5"/>
      <c r="BC187" s="5"/>
      <c r="BD187" s="5"/>
      <c r="BE187" s="22"/>
      <c r="BF187" s="5"/>
      <c r="BG187" s="5"/>
      <c r="BH187" s="5"/>
      <c r="BI187" s="5"/>
      <c r="BJ187" s="22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4"/>
      <c r="DS187" s="4"/>
      <c r="DT187" s="4"/>
      <c r="DU187" s="4"/>
      <c r="DV187" s="4"/>
      <c r="DW187" s="4"/>
      <c r="DX187" s="4"/>
      <c r="DY187" s="4"/>
      <c r="DZ187" s="4"/>
      <c r="EA187" s="4"/>
      <c r="EB187" s="4"/>
      <c r="EC187" s="4"/>
      <c r="ED187" s="4"/>
      <c r="EE187" s="4"/>
      <c r="EF187" s="4"/>
      <c r="EG187" s="4"/>
      <c r="EH187" s="4"/>
      <c r="EI187" s="4"/>
      <c r="EJ187" s="4"/>
      <c r="EK187" s="4"/>
    </row>
    <row r="188" spans="1:141" x14ac:dyDescent="0.25">
      <c r="A188" s="56">
        <v>4</v>
      </c>
      <c r="B188" s="43" t="s">
        <v>190</v>
      </c>
      <c r="C188" s="44" t="s">
        <v>131</v>
      </c>
      <c r="D188" s="45"/>
      <c r="E188" s="79"/>
      <c r="F188" s="78"/>
      <c r="G188" s="32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22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32"/>
      <c r="AV188" s="5"/>
      <c r="AW188" s="5"/>
      <c r="AX188" s="5"/>
      <c r="AY188" s="5"/>
      <c r="AZ188" s="5"/>
      <c r="BA188" s="5"/>
      <c r="BB188" s="5"/>
      <c r="BC188" s="5"/>
      <c r="BD188" s="5"/>
      <c r="BE188" s="22"/>
      <c r="BF188" s="5"/>
      <c r="BG188" s="5"/>
      <c r="BH188" s="5"/>
      <c r="BI188" s="5"/>
      <c r="BJ188" s="22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4"/>
      <c r="DS188" s="4"/>
      <c r="DT188" s="4"/>
      <c r="DU188" s="4"/>
      <c r="DV188" s="4"/>
      <c r="DW188" s="4"/>
      <c r="DX188" s="4"/>
      <c r="DY188" s="4"/>
      <c r="DZ188" s="4"/>
      <c r="EA188" s="4"/>
      <c r="EB188" s="4"/>
      <c r="EC188" s="4"/>
      <c r="ED188" s="4"/>
      <c r="EE188" s="4"/>
      <c r="EF188" s="4"/>
      <c r="EG188" s="4"/>
      <c r="EH188" s="4"/>
      <c r="EI188" s="4"/>
      <c r="EJ188" s="4"/>
      <c r="EK188" s="4"/>
    </row>
    <row r="189" spans="1:141" x14ac:dyDescent="0.25">
      <c r="A189" s="57" t="s">
        <v>131</v>
      </c>
      <c r="B189" s="44" t="s">
        <v>131</v>
      </c>
      <c r="C189" s="44" t="s">
        <v>131</v>
      </c>
      <c r="D189" s="44"/>
      <c r="E189" s="81"/>
      <c r="F189" s="78"/>
      <c r="G189" s="32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22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32"/>
      <c r="AV189" s="5"/>
      <c r="AW189" s="5"/>
      <c r="AX189" s="5"/>
      <c r="AY189" s="5"/>
      <c r="AZ189" s="5"/>
      <c r="BA189" s="5"/>
      <c r="BB189" s="5"/>
      <c r="BC189" s="5"/>
      <c r="BD189" s="5"/>
      <c r="BE189" s="22"/>
      <c r="BF189" s="5"/>
      <c r="BG189" s="5"/>
      <c r="BH189" s="5"/>
      <c r="BI189" s="5"/>
      <c r="BJ189" s="22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4"/>
      <c r="DS189" s="4"/>
      <c r="DT189" s="4"/>
      <c r="DU189" s="4"/>
      <c r="DV189" s="4"/>
      <c r="DW189" s="4"/>
      <c r="DX189" s="4"/>
      <c r="DY189" s="4"/>
      <c r="DZ189" s="4"/>
      <c r="EA189" s="4"/>
      <c r="EB189" s="4"/>
      <c r="EC189" s="4"/>
      <c r="ED189" s="4"/>
      <c r="EE189" s="4"/>
      <c r="EF189" s="4"/>
      <c r="EG189" s="4"/>
      <c r="EH189" s="4"/>
      <c r="EI189" s="4"/>
      <c r="EJ189" s="4"/>
      <c r="EK189" s="4"/>
    </row>
    <row r="190" spans="1:141" x14ac:dyDescent="0.25">
      <c r="A190" s="58">
        <v>41</v>
      </c>
      <c r="B190" s="43" t="s">
        <v>191</v>
      </c>
      <c r="C190" s="44" t="s">
        <v>131</v>
      </c>
      <c r="D190" s="45"/>
      <c r="E190" s="79"/>
      <c r="F190" s="78"/>
      <c r="G190" s="32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22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32"/>
      <c r="AV190" s="5"/>
      <c r="AW190" s="5"/>
      <c r="AX190" s="5"/>
      <c r="AY190" s="5"/>
      <c r="AZ190" s="5"/>
      <c r="BA190" s="5"/>
      <c r="BB190" s="5"/>
      <c r="BC190" s="5"/>
      <c r="BD190" s="5"/>
      <c r="BE190" s="22"/>
      <c r="BF190" s="5"/>
      <c r="BG190" s="5"/>
      <c r="BH190" s="5"/>
      <c r="BI190" s="5"/>
      <c r="BJ190" s="22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4"/>
      <c r="DS190" s="4"/>
      <c r="DT190" s="4"/>
      <c r="DU190" s="4"/>
      <c r="DV190" s="4"/>
      <c r="DW190" s="4"/>
      <c r="DX190" s="4"/>
      <c r="DY190" s="4"/>
      <c r="DZ190" s="4"/>
      <c r="EA190" s="4"/>
      <c r="EB190" s="4"/>
      <c r="EC190" s="4"/>
      <c r="ED190" s="4"/>
      <c r="EE190" s="4"/>
      <c r="EF190" s="4"/>
      <c r="EG190" s="4"/>
      <c r="EH190" s="4"/>
      <c r="EI190" s="4"/>
      <c r="EJ190" s="4"/>
      <c r="EK190" s="4"/>
    </row>
    <row r="191" spans="1:141" x14ac:dyDescent="0.25">
      <c r="A191" s="60">
        <v>410010</v>
      </c>
      <c r="B191" s="47" t="s">
        <v>159</v>
      </c>
      <c r="C191" s="44" t="s">
        <v>63</v>
      </c>
      <c r="D191" s="48">
        <v>6</v>
      </c>
      <c r="E191" s="79">
        <v>2</v>
      </c>
      <c r="F191" s="78">
        <v>6</v>
      </c>
      <c r="G191" s="32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22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32"/>
      <c r="AV191" s="5"/>
      <c r="AW191" s="5"/>
      <c r="AX191" s="5"/>
      <c r="AY191" s="5"/>
      <c r="AZ191" s="5"/>
      <c r="BA191" s="5"/>
      <c r="BB191" s="5"/>
      <c r="BC191" s="5"/>
      <c r="BD191" s="5"/>
      <c r="BE191" s="22"/>
      <c r="BF191" s="5"/>
      <c r="BG191" s="5"/>
      <c r="BH191" s="5">
        <v>6</v>
      </c>
      <c r="BI191" s="5"/>
      <c r="BJ191" s="22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4"/>
      <c r="DS191" s="4"/>
      <c r="DT191" s="4"/>
      <c r="DU191" s="4"/>
      <c r="DV191" s="4"/>
      <c r="DW191" s="4"/>
      <c r="DX191" s="4"/>
      <c r="DY191" s="4"/>
      <c r="DZ191" s="4"/>
      <c r="EA191" s="4"/>
      <c r="EB191" s="4"/>
      <c r="EC191" s="4"/>
      <c r="ED191" s="4"/>
      <c r="EE191" s="4"/>
      <c r="EF191" s="4"/>
      <c r="EG191" s="4"/>
      <c r="EH191" s="4"/>
      <c r="EI191" s="4"/>
      <c r="EJ191" s="4"/>
      <c r="EK191" s="4"/>
    </row>
    <row r="192" spans="1:141" x14ac:dyDescent="0.25">
      <c r="A192" s="60">
        <v>410020</v>
      </c>
      <c r="B192" s="47" t="s">
        <v>192</v>
      </c>
      <c r="C192" s="44" t="s">
        <v>58</v>
      </c>
      <c r="D192" s="48">
        <v>708</v>
      </c>
      <c r="E192" s="79">
        <v>20</v>
      </c>
      <c r="F192" s="78">
        <v>70800</v>
      </c>
      <c r="G192" s="32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22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32"/>
      <c r="AV192" s="5"/>
      <c r="AW192" s="5"/>
      <c r="AX192" s="5"/>
      <c r="AY192" s="5"/>
      <c r="AZ192" s="5"/>
      <c r="BA192" s="5"/>
      <c r="BB192" s="5"/>
      <c r="BC192" s="5"/>
      <c r="BD192" s="5"/>
      <c r="BE192" s="22"/>
      <c r="BF192" s="5"/>
      <c r="BG192" s="5"/>
      <c r="BH192" s="5">
        <v>70800</v>
      </c>
      <c r="BI192" s="5"/>
      <c r="BJ192" s="22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4"/>
      <c r="DS192" s="4"/>
      <c r="DT192" s="4"/>
      <c r="DU192" s="4"/>
      <c r="DV192" s="4"/>
      <c r="DW192" s="4"/>
      <c r="DX192" s="4"/>
      <c r="DY192" s="4"/>
      <c r="DZ192" s="4"/>
      <c r="EA192" s="4"/>
      <c r="EB192" s="4"/>
      <c r="EC192" s="4"/>
      <c r="ED192" s="4"/>
      <c r="EE192" s="4"/>
      <c r="EF192" s="4"/>
      <c r="EG192" s="4"/>
      <c r="EH192" s="4"/>
      <c r="EI192" s="4"/>
      <c r="EJ192" s="4"/>
      <c r="EK192" s="4"/>
    </row>
    <row r="193" spans="1:141" x14ac:dyDescent="0.25">
      <c r="A193" s="60">
        <v>410030</v>
      </c>
      <c r="B193" s="47" t="s">
        <v>154</v>
      </c>
      <c r="C193" s="44" t="s">
        <v>71</v>
      </c>
      <c r="D193" s="48">
        <v>320</v>
      </c>
      <c r="E193" s="50">
        <v>0.33333333333333331</v>
      </c>
      <c r="F193" s="69">
        <v>320</v>
      </c>
      <c r="G193" s="32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22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32"/>
      <c r="AV193" s="5"/>
      <c r="AW193" s="5"/>
      <c r="AX193" s="5"/>
      <c r="AY193" s="5"/>
      <c r="AZ193" s="5"/>
      <c r="BA193" s="5"/>
      <c r="BB193" s="5"/>
      <c r="BC193" s="5"/>
      <c r="BD193" s="5"/>
      <c r="BE193" s="22"/>
      <c r="BF193" s="5"/>
      <c r="BG193" s="5"/>
      <c r="BH193" s="5">
        <v>320</v>
      </c>
      <c r="BI193" s="5"/>
      <c r="BJ193" s="22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4"/>
      <c r="DS193" s="4"/>
      <c r="DT193" s="4"/>
      <c r="DU193" s="4"/>
      <c r="DV193" s="4"/>
      <c r="DW193" s="4"/>
      <c r="DX193" s="4"/>
      <c r="DY193" s="4"/>
      <c r="DZ193" s="4"/>
      <c r="EA193" s="4"/>
      <c r="EB193" s="4"/>
      <c r="EC193" s="4"/>
      <c r="ED193" s="4"/>
      <c r="EE193" s="4"/>
      <c r="EF193" s="4"/>
      <c r="EG193" s="4"/>
      <c r="EH193" s="4"/>
      <c r="EI193" s="4"/>
      <c r="EJ193" s="4"/>
      <c r="EK193" s="4"/>
    </row>
    <row r="194" spans="1:141" x14ac:dyDescent="0.25">
      <c r="A194" s="57" t="s">
        <v>131</v>
      </c>
      <c r="B194" s="44" t="s">
        <v>131</v>
      </c>
      <c r="C194" s="44" t="s">
        <v>131</v>
      </c>
      <c r="D194" s="44"/>
      <c r="E194" s="81"/>
      <c r="F194" s="78"/>
      <c r="G194" s="32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22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32"/>
      <c r="AV194" s="5"/>
      <c r="AW194" s="5"/>
      <c r="AX194" s="5"/>
      <c r="AY194" s="5"/>
      <c r="AZ194" s="5"/>
      <c r="BA194" s="5"/>
      <c r="BB194" s="5"/>
      <c r="BC194" s="5"/>
      <c r="BD194" s="5"/>
      <c r="BE194" s="22"/>
      <c r="BF194" s="5"/>
      <c r="BG194" s="5"/>
      <c r="BH194" s="5"/>
      <c r="BI194" s="5"/>
      <c r="BJ194" s="22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4"/>
      <c r="DS194" s="4"/>
      <c r="DT194" s="4"/>
      <c r="DU194" s="4"/>
      <c r="DV194" s="4"/>
      <c r="DW194" s="4"/>
      <c r="DX194" s="4"/>
      <c r="DY194" s="4"/>
      <c r="DZ194" s="4"/>
      <c r="EA194" s="4"/>
      <c r="EB194" s="4"/>
      <c r="EC194" s="4"/>
      <c r="ED194" s="4"/>
      <c r="EE194" s="4"/>
      <c r="EF194" s="4"/>
      <c r="EG194" s="4"/>
      <c r="EH194" s="4"/>
      <c r="EI194" s="4"/>
      <c r="EJ194" s="4"/>
      <c r="EK194" s="4"/>
    </row>
    <row r="195" spans="1:141" x14ac:dyDescent="0.25">
      <c r="A195" s="58">
        <v>42</v>
      </c>
      <c r="B195" s="43" t="s">
        <v>193</v>
      </c>
      <c r="C195" s="44" t="s">
        <v>131</v>
      </c>
      <c r="D195" s="45"/>
      <c r="E195" s="79"/>
      <c r="F195" s="78"/>
      <c r="G195" s="32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22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32"/>
      <c r="AV195" s="5"/>
      <c r="AW195" s="5"/>
      <c r="AX195" s="5"/>
      <c r="AY195" s="5"/>
      <c r="AZ195" s="5"/>
      <c r="BA195" s="5"/>
      <c r="BB195" s="5"/>
      <c r="BC195" s="5"/>
      <c r="BD195" s="5"/>
      <c r="BE195" s="22"/>
      <c r="BF195" s="5"/>
      <c r="BG195" s="5"/>
      <c r="BH195" s="5"/>
      <c r="BI195" s="5"/>
      <c r="BJ195" s="22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4"/>
      <c r="DS195" s="4"/>
      <c r="DT195" s="5"/>
      <c r="DU195" s="5"/>
      <c r="DV195" s="5"/>
      <c r="DW195" s="5"/>
      <c r="DX195" s="5"/>
      <c r="DY195" s="5"/>
      <c r="DZ195" s="4"/>
      <c r="EA195" s="4"/>
      <c r="EB195" s="4"/>
      <c r="EC195" s="4"/>
      <c r="ED195" s="4"/>
      <c r="EE195" s="4"/>
      <c r="EF195" s="4"/>
      <c r="EG195" s="4"/>
      <c r="EH195" s="4"/>
      <c r="EI195" s="4"/>
      <c r="EJ195" s="4"/>
      <c r="EK195" s="4"/>
    </row>
    <row r="196" spans="1:141" x14ac:dyDescent="0.25">
      <c r="A196" s="60">
        <v>420010</v>
      </c>
      <c r="B196" s="47" t="s">
        <v>194</v>
      </c>
      <c r="C196" s="44" t="s">
        <v>195</v>
      </c>
      <c r="D196" s="48">
        <v>15</v>
      </c>
      <c r="E196" s="79">
        <v>0.1</v>
      </c>
      <c r="F196" s="78">
        <v>15</v>
      </c>
      <c r="G196" s="32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22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32"/>
      <c r="AV196" s="5"/>
      <c r="AW196" s="5"/>
      <c r="AX196" s="5"/>
      <c r="AY196" s="5"/>
      <c r="AZ196" s="5"/>
      <c r="BA196" s="5"/>
      <c r="BB196" s="5"/>
      <c r="BC196" s="5"/>
      <c r="BD196" s="5"/>
      <c r="BE196" s="22"/>
      <c r="BF196" s="5"/>
      <c r="BG196" s="5"/>
      <c r="BH196" s="5"/>
      <c r="BI196" s="5"/>
      <c r="BJ196" s="22">
        <v>15</v>
      </c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4"/>
      <c r="DS196" s="4"/>
      <c r="DT196" s="4"/>
      <c r="DU196" s="4"/>
      <c r="DV196" s="4"/>
      <c r="DW196" s="4"/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/>
      <c r="EK196" s="4"/>
    </row>
    <row r="197" spans="1:141" x14ac:dyDescent="0.25">
      <c r="A197" s="60">
        <v>420020</v>
      </c>
      <c r="B197" s="47" t="s">
        <v>211</v>
      </c>
      <c r="C197" s="44" t="s">
        <v>58</v>
      </c>
      <c r="D197" s="48">
        <v>12</v>
      </c>
      <c r="E197" s="79">
        <v>8</v>
      </c>
      <c r="F197" s="78">
        <v>1200</v>
      </c>
      <c r="G197" s="32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22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32"/>
      <c r="AV197" s="5"/>
      <c r="AW197" s="5"/>
      <c r="AX197" s="5"/>
      <c r="AY197" s="5"/>
      <c r="AZ197" s="5"/>
      <c r="BA197" s="5"/>
      <c r="BB197" s="5"/>
      <c r="BC197" s="5"/>
      <c r="BD197" s="5"/>
      <c r="BE197" s="22"/>
      <c r="BF197" s="5"/>
      <c r="BG197" s="5"/>
      <c r="BH197" s="5"/>
      <c r="BI197" s="5"/>
      <c r="BJ197" s="22">
        <v>1200</v>
      </c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</row>
    <row r="198" spans="1:141" x14ac:dyDescent="0.25">
      <c r="A198" s="60">
        <v>420030</v>
      </c>
      <c r="B198" s="47" t="s">
        <v>196</v>
      </c>
      <c r="C198" s="44" t="s">
        <v>195</v>
      </c>
      <c r="D198" s="48">
        <v>15</v>
      </c>
      <c r="E198" s="79">
        <v>0.1</v>
      </c>
      <c r="F198" s="78">
        <v>15</v>
      </c>
      <c r="G198" s="42"/>
      <c r="AI198" s="64"/>
      <c r="AU198" s="42"/>
      <c r="BE198" s="64"/>
      <c r="BJ198" s="22">
        <v>15</v>
      </c>
    </row>
    <row r="199" spans="1:141" x14ac:dyDescent="0.25">
      <c r="A199" s="57"/>
      <c r="B199" s="44" t="s">
        <v>131</v>
      </c>
      <c r="C199" s="44" t="s">
        <v>131</v>
      </c>
      <c r="D199" s="44"/>
      <c r="E199" s="81"/>
      <c r="F199" s="83"/>
      <c r="G199" s="42"/>
      <c r="AI199" s="64"/>
      <c r="AU199" s="42"/>
      <c r="BE199" s="64"/>
      <c r="BJ199" s="64"/>
    </row>
    <row r="200" spans="1:141" x14ac:dyDescent="0.25">
      <c r="A200" s="58">
        <v>43</v>
      </c>
      <c r="B200" s="43" t="s">
        <v>197</v>
      </c>
      <c r="C200" s="44" t="s">
        <v>131</v>
      </c>
      <c r="D200" s="45"/>
      <c r="E200" s="79"/>
      <c r="F200" s="83"/>
      <c r="G200" s="42"/>
      <c r="AI200" s="64"/>
      <c r="AU200" s="42"/>
      <c r="BE200" s="64"/>
      <c r="BJ200" s="64"/>
    </row>
    <row r="201" spans="1:141" x14ac:dyDescent="0.25">
      <c r="A201" s="57" t="s">
        <v>131</v>
      </c>
      <c r="B201" s="44" t="s">
        <v>131</v>
      </c>
      <c r="C201" s="44" t="s">
        <v>131</v>
      </c>
      <c r="D201" s="44"/>
      <c r="E201" s="81"/>
      <c r="F201" s="83"/>
      <c r="G201" s="42"/>
      <c r="AI201" s="64"/>
      <c r="AU201" s="42"/>
      <c r="BE201" s="64"/>
      <c r="BJ201" s="64"/>
    </row>
    <row r="202" spans="1:141" x14ac:dyDescent="0.25">
      <c r="A202" s="59">
        <v>431</v>
      </c>
      <c r="B202" s="43" t="s">
        <v>171</v>
      </c>
      <c r="C202" s="44" t="s">
        <v>131</v>
      </c>
      <c r="D202" s="45"/>
      <c r="E202" s="79"/>
      <c r="F202" s="83"/>
      <c r="G202" s="42"/>
      <c r="AI202" s="64"/>
      <c r="AU202" s="42"/>
      <c r="BE202" s="64"/>
      <c r="BJ202" s="64"/>
    </row>
    <row r="203" spans="1:141" x14ac:dyDescent="0.25">
      <c r="A203" s="60">
        <v>431010</v>
      </c>
      <c r="B203" s="47" t="s">
        <v>159</v>
      </c>
      <c r="C203" s="44" t="s">
        <v>63</v>
      </c>
      <c r="D203" s="48">
        <v>6</v>
      </c>
      <c r="E203" s="79">
        <v>2</v>
      </c>
      <c r="F203" s="78">
        <v>6</v>
      </c>
      <c r="G203" s="42"/>
      <c r="AI203" s="64"/>
      <c r="AU203" s="42"/>
      <c r="BE203" s="64"/>
      <c r="BH203" s="5"/>
      <c r="BI203" s="5">
        <v>6</v>
      </c>
      <c r="BJ203" s="64"/>
    </row>
    <row r="204" spans="1:141" x14ac:dyDescent="0.25">
      <c r="A204" s="57" t="s">
        <v>131</v>
      </c>
      <c r="B204" s="44" t="s">
        <v>131</v>
      </c>
      <c r="C204" s="44" t="s">
        <v>131</v>
      </c>
      <c r="D204" s="44"/>
      <c r="E204" s="81"/>
      <c r="F204" s="83"/>
      <c r="G204" s="42"/>
      <c r="AI204" s="64"/>
      <c r="AU204" s="42"/>
      <c r="BE204" s="64"/>
      <c r="BJ204" s="64"/>
    </row>
    <row r="205" spans="1:141" x14ac:dyDescent="0.25">
      <c r="A205" s="59">
        <v>432</v>
      </c>
      <c r="B205" s="43" t="s">
        <v>180</v>
      </c>
      <c r="C205" s="44" t="s">
        <v>131</v>
      </c>
      <c r="D205" s="45"/>
      <c r="E205" s="79"/>
      <c r="F205" s="83"/>
      <c r="G205" s="42"/>
      <c r="AI205" s="64"/>
      <c r="AU205" s="42"/>
      <c r="BE205" s="64"/>
      <c r="BJ205" s="64"/>
    </row>
    <row r="206" spans="1:141" x14ac:dyDescent="0.25">
      <c r="A206" s="60">
        <v>432010</v>
      </c>
      <c r="B206" s="47" t="s">
        <v>198</v>
      </c>
      <c r="C206" s="44" t="s">
        <v>58</v>
      </c>
      <c r="D206" s="48">
        <v>7.8</v>
      </c>
      <c r="E206" s="79">
        <v>1</v>
      </c>
      <c r="F206" s="78">
        <v>780</v>
      </c>
      <c r="G206" s="42"/>
      <c r="AI206" s="64"/>
      <c r="AU206" s="42"/>
      <c r="BE206" s="64"/>
      <c r="BI206" s="5">
        <v>780</v>
      </c>
      <c r="BJ206" s="64"/>
    </row>
    <row r="207" spans="1:141" x14ac:dyDescent="0.25">
      <c r="A207" s="60">
        <v>432020</v>
      </c>
      <c r="B207" s="47" t="s">
        <v>199</v>
      </c>
      <c r="C207" s="44" t="s">
        <v>58</v>
      </c>
      <c r="D207" s="48">
        <v>7.8</v>
      </c>
      <c r="E207" s="79">
        <v>1</v>
      </c>
      <c r="F207" s="78">
        <v>780</v>
      </c>
      <c r="G207" s="42"/>
      <c r="AI207" s="64"/>
      <c r="AU207" s="42"/>
      <c r="BE207" s="64"/>
      <c r="BI207" s="5">
        <v>780</v>
      </c>
      <c r="BJ207" s="64"/>
    </row>
    <row r="208" spans="1:141" x14ac:dyDescent="0.25">
      <c r="A208" s="60">
        <v>432030</v>
      </c>
      <c r="B208" s="47" t="s">
        <v>183</v>
      </c>
      <c r="C208" s="44" t="s">
        <v>58</v>
      </c>
      <c r="D208" s="48">
        <v>7.8</v>
      </c>
      <c r="E208" s="79">
        <v>1</v>
      </c>
      <c r="F208" s="78">
        <v>780</v>
      </c>
      <c r="G208" s="42"/>
      <c r="AI208" s="64"/>
      <c r="AU208" s="42"/>
      <c r="BE208" s="64"/>
      <c r="BI208" s="5">
        <v>780</v>
      </c>
      <c r="BJ208" s="64"/>
    </row>
    <row r="209" spans="1:62" x14ac:dyDescent="0.25">
      <c r="A209" s="60">
        <v>432040</v>
      </c>
      <c r="B209" s="47" t="s">
        <v>187</v>
      </c>
      <c r="C209" s="44" t="s">
        <v>58</v>
      </c>
      <c r="D209" s="48">
        <v>7.8</v>
      </c>
      <c r="E209" s="79">
        <v>1</v>
      </c>
      <c r="F209" s="78">
        <v>780</v>
      </c>
      <c r="G209" s="42"/>
      <c r="AI209" s="64"/>
      <c r="AU209" s="42"/>
      <c r="BE209" s="64"/>
      <c r="BI209" s="5">
        <v>780</v>
      </c>
      <c r="BJ209" s="64"/>
    </row>
    <row r="210" spans="1:62" x14ac:dyDescent="0.25">
      <c r="A210" s="60">
        <v>432050</v>
      </c>
      <c r="B210" s="47" t="s">
        <v>227</v>
      </c>
      <c r="C210" s="44" t="s">
        <v>195</v>
      </c>
      <c r="D210" s="48">
        <v>1</v>
      </c>
      <c r="E210" s="79"/>
      <c r="F210" s="78">
        <v>1</v>
      </c>
      <c r="G210" s="42"/>
      <c r="AI210" s="64"/>
      <c r="AU210" s="42"/>
      <c r="BE210" s="64"/>
      <c r="BI210" s="5">
        <v>1</v>
      </c>
      <c r="BJ210" s="64"/>
    </row>
    <row r="211" spans="1:62" x14ac:dyDescent="0.25">
      <c r="A211" s="57" t="s">
        <v>131</v>
      </c>
      <c r="B211" s="44" t="s">
        <v>131</v>
      </c>
      <c r="C211" s="44" t="s">
        <v>131</v>
      </c>
      <c r="D211" s="44"/>
      <c r="E211" s="81"/>
      <c r="F211" s="83"/>
      <c r="G211" s="42"/>
      <c r="AI211" s="64"/>
      <c r="AU211" s="42"/>
      <c r="BE211" s="64"/>
      <c r="BJ211" s="64"/>
    </row>
    <row r="212" spans="1:62" x14ac:dyDescent="0.25">
      <c r="A212" s="59">
        <v>433</v>
      </c>
      <c r="B212" s="43" t="s">
        <v>186</v>
      </c>
      <c r="C212" s="44" t="s">
        <v>131</v>
      </c>
      <c r="D212" s="45"/>
      <c r="E212" s="79"/>
      <c r="F212" s="83"/>
      <c r="G212" s="42"/>
      <c r="AI212" s="64"/>
      <c r="AU212" s="42"/>
      <c r="BE212" s="64"/>
      <c r="BJ212" s="64"/>
    </row>
    <row r="213" spans="1:62" x14ac:dyDescent="0.25">
      <c r="A213" s="60">
        <v>433010</v>
      </c>
      <c r="B213" s="47" t="s">
        <v>182</v>
      </c>
      <c r="C213" s="44" t="s">
        <v>58</v>
      </c>
      <c r="D213" s="48">
        <v>234</v>
      </c>
      <c r="E213" s="79">
        <v>30</v>
      </c>
      <c r="F213" s="78">
        <v>23400</v>
      </c>
      <c r="G213" s="42"/>
      <c r="AI213" s="64"/>
      <c r="AU213" s="42"/>
      <c r="BE213" s="64"/>
      <c r="BI213" s="5">
        <v>23400</v>
      </c>
      <c r="BJ213" s="64"/>
    </row>
    <row r="214" spans="1:62" x14ac:dyDescent="0.25">
      <c r="A214" s="60">
        <v>433020</v>
      </c>
      <c r="B214" s="47" t="s">
        <v>187</v>
      </c>
      <c r="C214" s="44" t="s">
        <v>58</v>
      </c>
      <c r="D214" s="48">
        <v>9</v>
      </c>
      <c r="E214" s="79">
        <v>30</v>
      </c>
      <c r="F214" s="78">
        <v>900</v>
      </c>
      <c r="G214" s="42"/>
      <c r="AI214" s="64"/>
      <c r="AU214" s="42"/>
      <c r="BE214" s="64"/>
      <c r="BI214" s="5">
        <v>900</v>
      </c>
      <c r="BJ214" s="64"/>
    </row>
    <row r="215" spans="1:62" x14ac:dyDescent="0.25">
      <c r="A215" s="60">
        <v>433030</v>
      </c>
      <c r="B215" s="47" t="s">
        <v>183</v>
      </c>
      <c r="C215" s="44" t="s">
        <v>58</v>
      </c>
      <c r="D215" s="48">
        <v>109.2</v>
      </c>
      <c r="E215" s="79">
        <v>14</v>
      </c>
      <c r="F215" s="78">
        <v>10920</v>
      </c>
      <c r="G215" s="42"/>
      <c r="AI215" s="64"/>
      <c r="AU215" s="42"/>
      <c r="BE215" s="64"/>
      <c r="BI215" s="5">
        <v>10920</v>
      </c>
      <c r="BJ215" s="64"/>
    </row>
    <row r="216" spans="1:62" x14ac:dyDescent="0.25">
      <c r="A216" s="60">
        <v>433040</v>
      </c>
      <c r="B216" s="47" t="s">
        <v>227</v>
      </c>
      <c r="C216" s="44" t="s">
        <v>195</v>
      </c>
      <c r="D216" s="48">
        <v>0.45</v>
      </c>
      <c r="E216" s="79"/>
      <c r="F216" s="84">
        <v>0.45</v>
      </c>
      <c r="G216" s="42"/>
      <c r="AI216" s="64"/>
      <c r="AU216" s="42"/>
      <c r="BE216" s="64"/>
      <c r="BI216" s="1">
        <v>0.45</v>
      </c>
      <c r="BJ216" s="64"/>
    </row>
    <row r="217" spans="1:62" x14ac:dyDescent="0.25">
      <c r="A217" s="57" t="s">
        <v>131</v>
      </c>
      <c r="B217" s="44" t="s">
        <v>131</v>
      </c>
      <c r="C217" s="44" t="s">
        <v>131</v>
      </c>
      <c r="D217" s="44"/>
      <c r="E217" s="81"/>
      <c r="F217" s="83"/>
      <c r="G217" s="42"/>
      <c r="AI217" s="64"/>
      <c r="AU217" s="42"/>
      <c r="BE217" s="64"/>
      <c r="BJ217" s="64"/>
    </row>
    <row r="218" spans="1:62" x14ac:dyDescent="0.25">
      <c r="A218" s="59">
        <v>434</v>
      </c>
      <c r="B218" s="43" t="s">
        <v>72</v>
      </c>
      <c r="C218" s="44" t="s">
        <v>131</v>
      </c>
      <c r="D218" s="45"/>
      <c r="E218" s="79"/>
      <c r="F218" s="83"/>
      <c r="G218" s="42"/>
      <c r="AI218" s="64"/>
      <c r="AU218" s="42"/>
      <c r="BE218" s="64"/>
      <c r="BJ218" s="64"/>
    </row>
    <row r="219" spans="1:62" x14ac:dyDescent="0.25">
      <c r="A219" s="60">
        <v>434010</v>
      </c>
      <c r="B219" s="47" t="s">
        <v>154</v>
      </c>
      <c r="C219" s="44" t="s">
        <v>71</v>
      </c>
      <c r="D219" s="48">
        <v>70</v>
      </c>
      <c r="E219" s="50">
        <v>0.33333333333333331</v>
      </c>
      <c r="F219" s="69">
        <v>70</v>
      </c>
      <c r="G219" s="42"/>
      <c r="AI219" s="64"/>
      <c r="AU219" s="42"/>
      <c r="BE219" s="64"/>
      <c r="BI219" s="5">
        <v>70</v>
      </c>
      <c r="BJ219" s="64"/>
    </row>
    <row r="220" spans="1:62" x14ac:dyDescent="0.25">
      <c r="A220" s="57" t="s">
        <v>131</v>
      </c>
      <c r="B220" s="44" t="s">
        <v>131</v>
      </c>
      <c r="C220" s="44" t="s">
        <v>131</v>
      </c>
      <c r="D220" s="44"/>
      <c r="E220" s="81"/>
      <c r="F220" s="83"/>
      <c r="G220" s="42"/>
      <c r="AI220" s="64"/>
      <c r="AU220" s="42"/>
      <c r="BE220" s="64"/>
      <c r="BJ220" s="64"/>
    </row>
    <row r="221" spans="1:62" x14ac:dyDescent="0.25">
      <c r="A221" s="59">
        <v>44</v>
      </c>
      <c r="B221" s="43" t="s">
        <v>215</v>
      </c>
      <c r="C221" s="44" t="s">
        <v>131</v>
      </c>
      <c r="D221" s="45"/>
      <c r="E221" s="46"/>
      <c r="F221" s="69"/>
      <c r="G221" s="42"/>
      <c r="AI221" s="64"/>
      <c r="AU221" s="42"/>
      <c r="BE221" s="64"/>
      <c r="BJ221" s="64"/>
    </row>
    <row r="222" spans="1:62" x14ac:dyDescent="0.25">
      <c r="A222" s="60">
        <v>440010</v>
      </c>
      <c r="B222" s="47" t="s">
        <v>154</v>
      </c>
      <c r="C222" s="44" t="s">
        <v>71</v>
      </c>
      <c r="D222" s="48">
        <v>800</v>
      </c>
      <c r="E222" s="50">
        <v>0.33333333333333331</v>
      </c>
      <c r="F222" s="69">
        <v>800</v>
      </c>
      <c r="G222" s="42"/>
      <c r="AD222" s="5"/>
      <c r="AE222" s="5"/>
      <c r="AI222" s="64"/>
      <c r="AU222" s="42"/>
      <c r="BA222" s="5">
        <v>800</v>
      </c>
      <c r="BE222" s="64"/>
      <c r="BJ222" s="64"/>
    </row>
    <row r="223" spans="1:62" x14ac:dyDescent="0.25">
      <c r="A223" s="60">
        <v>440020</v>
      </c>
      <c r="B223" s="47" t="s">
        <v>155</v>
      </c>
      <c r="C223" s="44" t="s">
        <v>71</v>
      </c>
      <c r="D223" s="48">
        <v>2539.9999999999891</v>
      </c>
      <c r="E223" s="50">
        <v>0.33333333333332998</v>
      </c>
      <c r="F223" s="69">
        <v>2539.9999999999891</v>
      </c>
      <c r="G223" s="42"/>
      <c r="AD223" s="5">
        <v>1099.9999999999889</v>
      </c>
      <c r="AE223" s="5">
        <v>1440</v>
      </c>
      <c r="AI223" s="64"/>
      <c r="AU223" s="42"/>
      <c r="BE223" s="64"/>
      <c r="BJ223" s="64"/>
    </row>
    <row r="224" spans="1:62" x14ac:dyDescent="0.25">
      <c r="A224" s="60">
        <v>440030</v>
      </c>
      <c r="B224" s="44" t="s">
        <v>235</v>
      </c>
      <c r="C224" s="44" t="s">
        <v>60</v>
      </c>
      <c r="D224" s="48">
        <v>24</v>
      </c>
      <c r="E224" s="136">
        <v>0.33</v>
      </c>
      <c r="F224" s="69">
        <v>24</v>
      </c>
      <c r="G224" s="42"/>
      <c r="AD224" s="5"/>
      <c r="AE224" s="5"/>
      <c r="AI224" s="64"/>
      <c r="AU224" s="42"/>
      <c r="BA224" s="1">
        <v>24</v>
      </c>
      <c r="BE224" s="64"/>
      <c r="BJ224" s="64"/>
    </row>
    <row r="225" spans="1:62" x14ac:dyDescent="0.25">
      <c r="A225" s="85"/>
      <c r="B225" s="44"/>
      <c r="C225" s="44"/>
      <c r="D225" s="44"/>
      <c r="E225" s="81"/>
      <c r="F225" s="83"/>
      <c r="G225" s="42"/>
      <c r="AI225" s="64"/>
      <c r="AU225" s="42"/>
      <c r="BA225" s="5"/>
      <c r="BE225" s="64"/>
      <c r="BJ225" s="64"/>
    </row>
    <row r="226" spans="1:62" x14ac:dyDescent="0.25">
      <c r="A226" s="56">
        <v>5</v>
      </c>
      <c r="B226" s="43" t="s">
        <v>200</v>
      </c>
      <c r="C226" s="44" t="s">
        <v>131</v>
      </c>
      <c r="D226" s="45"/>
      <c r="E226" s="79"/>
      <c r="F226" s="83"/>
      <c r="G226" s="42"/>
      <c r="AI226" s="64"/>
      <c r="AU226" s="42"/>
      <c r="BE226" s="64"/>
      <c r="BJ226" s="64"/>
    </row>
    <row r="227" spans="1:62" x14ac:dyDescent="0.25">
      <c r="A227" s="57" t="s">
        <v>131</v>
      </c>
      <c r="B227" s="44" t="s">
        <v>131</v>
      </c>
      <c r="C227" s="44" t="s">
        <v>131</v>
      </c>
      <c r="D227" s="44"/>
      <c r="E227" s="81"/>
      <c r="F227" s="83"/>
      <c r="G227" s="42"/>
      <c r="AI227" s="64"/>
      <c r="AU227" s="42"/>
      <c r="BE227" s="64"/>
      <c r="BJ227" s="64"/>
    </row>
    <row r="228" spans="1:62" x14ac:dyDescent="0.25">
      <c r="A228" s="58">
        <v>51</v>
      </c>
      <c r="B228" s="43" t="s">
        <v>201</v>
      </c>
      <c r="C228" s="44" t="s">
        <v>131</v>
      </c>
      <c r="D228" s="45"/>
      <c r="E228" s="79"/>
      <c r="F228" s="83"/>
      <c r="G228" s="42"/>
      <c r="AI228" s="64"/>
      <c r="AU228" s="42"/>
      <c r="BE228" s="64"/>
      <c r="BJ228" s="64"/>
    </row>
    <row r="229" spans="1:62" x14ac:dyDescent="0.25">
      <c r="A229" s="60">
        <v>510010</v>
      </c>
      <c r="B229" s="47" t="s">
        <v>236</v>
      </c>
      <c r="C229" s="44" t="s">
        <v>63</v>
      </c>
      <c r="D229" s="88">
        <v>18</v>
      </c>
      <c r="E229" s="79">
        <v>6</v>
      </c>
      <c r="F229" s="69"/>
      <c r="G229" s="42"/>
      <c r="AI229" s="64"/>
      <c r="AU229" s="42"/>
      <c r="BE229" s="64"/>
      <c r="BJ229" s="64"/>
    </row>
    <row r="230" spans="1:62" ht="22.5" x14ac:dyDescent="0.25">
      <c r="A230" s="60">
        <v>510020</v>
      </c>
      <c r="B230" s="47" t="s">
        <v>237</v>
      </c>
      <c r="C230" s="44" t="s">
        <v>63</v>
      </c>
      <c r="D230" s="88">
        <v>18</v>
      </c>
      <c r="E230" s="79">
        <v>6</v>
      </c>
      <c r="F230" s="83"/>
      <c r="G230" s="42"/>
      <c r="AI230" s="64"/>
      <c r="AU230" s="42"/>
      <c r="BE230" s="64"/>
      <c r="BJ230" s="64"/>
    </row>
    <row r="231" spans="1:62" x14ac:dyDescent="0.25">
      <c r="A231" s="60">
        <v>510030</v>
      </c>
      <c r="B231" s="47" t="s">
        <v>238</v>
      </c>
      <c r="C231" s="44" t="s">
        <v>63</v>
      </c>
      <c r="D231" s="88">
        <v>6</v>
      </c>
      <c r="E231" s="79">
        <v>6</v>
      </c>
      <c r="F231" s="83"/>
      <c r="G231" s="42"/>
      <c r="AI231" s="64"/>
      <c r="AU231" s="42"/>
      <c r="BE231" s="64"/>
      <c r="BJ231" s="64"/>
    </row>
    <row r="232" spans="1:62" x14ac:dyDescent="0.25">
      <c r="A232" s="57" t="s">
        <v>131</v>
      </c>
      <c r="B232" s="44" t="s">
        <v>131</v>
      </c>
      <c r="C232" s="44" t="s">
        <v>131</v>
      </c>
      <c r="D232" s="87"/>
      <c r="E232" s="81"/>
      <c r="F232" s="83"/>
      <c r="G232" s="42"/>
      <c r="AI232" s="64"/>
      <c r="AU232" s="42"/>
      <c r="BE232" s="64"/>
      <c r="BJ232" s="64"/>
    </row>
    <row r="233" spans="1:62" x14ac:dyDescent="0.25">
      <c r="A233" s="58">
        <v>52</v>
      </c>
      <c r="B233" s="43" t="s">
        <v>202</v>
      </c>
      <c r="C233" s="44" t="s">
        <v>131</v>
      </c>
      <c r="D233" s="86"/>
      <c r="E233" s="79"/>
      <c r="F233" s="83"/>
      <c r="G233" s="42"/>
      <c r="AI233" s="64"/>
      <c r="AU233" s="42"/>
      <c r="BE233" s="64"/>
      <c r="BJ233" s="64"/>
    </row>
    <row r="234" spans="1:62" x14ac:dyDescent="0.25">
      <c r="A234" s="60">
        <v>520010</v>
      </c>
      <c r="B234" s="47" t="s">
        <v>203</v>
      </c>
      <c r="C234" s="44" t="s">
        <v>58</v>
      </c>
      <c r="D234" s="48">
        <v>28448.16</v>
      </c>
      <c r="E234" s="79">
        <v>26</v>
      </c>
      <c r="F234" s="69">
        <v>2844816</v>
      </c>
      <c r="G234" s="42"/>
      <c r="AF234" s="5">
        <v>1847352</v>
      </c>
      <c r="AI234" s="64"/>
      <c r="AQ234" s="5">
        <v>747084</v>
      </c>
      <c r="AU234" s="42"/>
      <c r="BC234" s="5">
        <v>250380</v>
      </c>
      <c r="BE234" s="64"/>
      <c r="BJ234" s="64"/>
    </row>
    <row r="235" spans="1:62" x14ac:dyDescent="0.25">
      <c r="A235" s="60">
        <v>520020</v>
      </c>
      <c r="B235" s="47" t="s">
        <v>239</v>
      </c>
      <c r="C235" s="44" t="s">
        <v>58</v>
      </c>
      <c r="D235" s="48">
        <v>84002.4</v>
      </c>
      <c r="E235" s="79">
        <v>15</v>
      </c>
      <c r="F235" s="69">
        <v>8400240</v>
      </c>
      <c r="G235" s="32">
        <v>378000</v>
      </c>
      <c r="H235" s="5">
        <v>87300</v>
      </c>
      <c r="I235" s="5">
        <v>357300</v>
      </c>
      <c r="J235" s="5">
        <v>404550</v>
      </c>
      <c r="K235" s="5">
        <v>403650</v>
      </c>
      <c r="N235" s="5">
        <v>386550</v>
      </c>
      <c r="O235" s="5">
        <v>378000</v>
      </c>
      <c r="P235" s="5">
        <v>353250</v>
      </c>
      <c r="R235" s="5">
        <v>120600</v>
      </c>
      <c r="W235" s="5">
        <v>108000</v>
      </c>
      <c r="Z235" s="5">
        <v>404550</v>
      </c>
      <c r="AB235" s="5">
        <v>56700</v>
      </c>
      <c r="AF235" s="5">
        <v>1065780</v>
      </c>
      <c r="AG235" s="5"/>
      <c r="AH235" s="5"/>
      <c r="AI235" s="64"/>
      <c r="AJ235" s="5">
        <v>400050</v>
      </c>
      <c r="AK235" s="5">
        <v>367200</v>
      </c>
      <c r="AN235" s="5">
        <v>48600</v>
      </c>
      <c r="AO235" s="5">
        <v>349650</v>
      </c>
      <c r="AP235" s="5">
        <v>274500</v>
      </c>
      <c r="AQ235" s="5">
        <v>431010</v>
      </c>
      <c r="AS235" s="5"/>
      <c r="AU235" s="32">
        <v>380250</v>
      </c>
      <c r="AW235" s="5">
        <v>400500</v>
      </c>
      <c r="AX235" s="5">
        <v>357750</v>
      </c>
      <c r="AY235" s="5">
        <v>371250</v>
      </c>
      <c r="AZ235" s="5">
        <v>370800</v>
      </c>
      <c r="BB235" s="5"/>
      <c r="BC235" s="5">
        <v>144450</v>
      </c>
      <c r="BE235" s="5"/>
      <c r="BF235" s="42"/>
      <c r="BJ235" s="64"/>
    </row>
    <row r="236" spans="1:62" x14ac:dyDescent="0.25">
      <c r="A236" s="60">
        <v>520030</v>
      </c>
      <c r="B236" s="47" t="s">
        <v>204</v>
      </c>
      <c r="C236" s="44" t="s">
        <v>60</v>
      </c>
      <c r="D236" s="48">
        <v>6660</v>
      </c>
      <c r="E236" s="79">
        <v>15</v>
      </c>
      <c r="F236" s="69">
        <v>6660</v>
      </c>
      <c r="G236" s="42"/>
      <c r="AG236" s="5">
        <v>3825</v>
      </c>
      <c r="AI236" s="64"/>
      <c r="AR236" s="5">
        <v>2160</v>
      </c>
      <c r="AU236" s="42"/>
      <c r="BD236" s="5">
        <v>675</v>
      </c>
      <c r="BE236" s="22"/>
      <c r="BJ236" s="64"/>
    </row>
    <row r="237" spans="1:62" x14ac:dyDescent="0.25">
      <c r="A237" s="60">
        <v>520040</v>
      </c>
      <c r="B237" s="47" t="s">
        <v>218</v>
      </c>
      <c r="C237" s="44" t="s">
        <v>58</v>
      </c>
      <c r="D237" s="48">
        <v>207</v>
      </c>
      <c r="E237" s="79">
        <v>2</v>
      </c>
      <c r="F237" s="69">
        <v>20700</v>
      </c>
      <c r="G237" s="42"/>
      <c r="AI237" s="64"/>
      <c r="AU237" s="42"/>
      <c r="BB237" s="5">
        <v>20700</v>
      </c>
      <c r="BE237" s="64"/>
      <c r="BJ237" s="64"/>
    </row>
    <row r="238" spans="1:62" x14ac:dyDescent="0.25">
      <c r="A238" s="60">
        <v>520050</v>
      </c>
      <c r="B238" s="47" t="s">
        <v>205</v>
      </c>
      <c r="C238" s="44" t="s">
        <v>58</v>
      </c>
      <c r="D238" s="48">
        <v>501.66</v>
      </c>
      <c r="E238" s="79">
        <v>6</v>
      </c>
      <c r="F238" s="69">
        <v>50166</v>
      </c>
      <c r="G238" s="42"/>
      <c r="AH238" s="5">
        <v>5796</v>
      </c>
      <c r="AI238" s="64"/>
      <c r="AS238" s="5">
        <v>33480</v>
      </c>
      <c r="AU238" s="42"/>
      <c r="BE238" s="22">
        <v>10890</v>
      </c>
      <c r="BJ238" s="64"/>
    </row>
    <row r="239" spans="1:62" x14ac:dyDescent="0.25">
      <c r="A239" s="60">
        <v>520060</v>
      </c>
      <c r="B239" s="47" t="s">
        <v>206</v>
      </c>
      <c r="C239" s="44" t="s">
        <v>58</v>
      </c>
      <c r="D239" s="48">
        <v>116.61</v>
      </c>
      <c r="E239" s="79">
        <v>1</v>
      </c>
      <c r="F239" s="69">
        <v>11661</v>
      </c>
      <c r="G239" s="42"/>
      <c r="AI239" s="22">
        <v>6999</v>
      </c>
      <c r="AT239" s="5">
        <v>4662</v>
      </c>
      <c r="AU239" s="42"/>
      <c r="BE239" s="64"/>
      <c r="BJ239" s="64"/>
    </row>
    <row r="240" spans="1:62" x14ac:dyDescent="0.25">
      <c r="A240" s="120"/>
      <c r="B240" s="129"/>
      <c r="C240" s="130"/>
      <c r="D240" s="121"/>
      <c r="E240" s="127"/>
      <c r="F240" s="122"/>
      <c r="G240" s="42"/>
      <c r="AI240" s="64"/>
      <c r="AU240" s="42"/>
      <c r="BE240" s="64"/>
      <c r="BJ240" s="64"/>
    </row>
    <row r="241" spans="1:62" x14ac:dyDescent="0.25">
      <c r="A241" s="60">
        <v>6</v>
      </c>
      <c r="B241" s="131" t="s">
        <v>228</v>
      </c>
      <c r="C241" s="130"/>
      <c r="D241" s="121"/>
      <c r="E241" s="127"/>
      <c r="F241" s="122"/>
      <c r="G241" s="42"/>
      <c r="AI241" s="64"/>
      <c r="AU241" s="42"/>
      <c r="BE241" s="64"/>
      <c r="BJ241" s="64"/>
    </row>
    <row r="242" spans="1:62" x14ac:dyDescent="0.25">
      <c r="A242" s="60">
        <v>610010</v>
      </c>
      <c r="B242" s="132" t="s">
        <v>229</v>
      </c>
      <c r="C242" s="133" t="s">
        <v>232</v>
      </c>
      <c r="D242" s="121"/>
      <c r="E242" s="127"/>
      <c r="F242" s="122"/>
      <c r="G242" s="42"/>
      <c r="AI242" s="64"/>
      <c r="AU242" s="42"/>
      <c r="BE242" s="64"/>
      <c r="BJ242" s="64"/>
    </row>
    <row r="243" spans="1:62" x14ac:dyDescent="0.25">
      <c r="A243" s="60">
        <v>610020</v>
      </c>
      <c r="B243" s="132" t="s">
        <v>230</v>
      </c>
      <c r="C243" s="133" t="s">
        <v>233</v>
      </c>
      <c r="D243" s="123">
        <v>135</v>
      </c>
      <c r="E243" s="127">
        <v>45</v>
      </c>
      <c r="F243" s="122">
        <v>135</v>
      </c>
      <c r="G243" s="42"/>
      <c r="AI243" s="64"/>
      <c r="AU243" s="42"/>
      <c r="BE243" s="64"/>
      <c r="BJ243" s="64"/>
    </row>
    <row r="244" spans="1:62" ht="15.75" thickBot="1" x14ac:dyDescent="0.3">
      <c r="A244" s="124">
        <v>610030</v>
      </c>
      <c r="B244" s="134" t="s">
        <v>231</v>
      </c>
      <c r="C244" s="135" t="s">
        <v>234</v>
      </c>
      <c r="D244" s="125">
        <v>480</v>
      </c>
      <c r="E244" s="128"/>
      <c r="F244" s="126">
        <v>480</v>
      </c>
      <c r="G244" s="116"/>
      <c r="H244" s="117"/>
      <c r="I244" s="117"/>
      <c r="J244" s="117"/>
      <c r="K244" s="117"/>
      <c r="L244" s="117"/>
      <c r="M244" s="117"/>
      <c r="N244" s="117"/>
      <c r="O244" s="117"/>
      <c r="P244" s="117"/>
      <c r="Q244" s="117"/>
      <c r="R244" s="117"/>
      <c r="S244" s="117"/>
      <c r="T244" s="117"/>
      <c r="U244" s="117"/>
      <c r="V244" s="117"/>
      <c r="W244" s="117"/>
      <c r="X244" s="117"/>
      <c r="Y244" s="117"/>
      <c r="Z244" s="117"/>
      <c r="AA244" s="117"/>
      <c r="AB244" s="117"/>
      <c r="AC244" s="117"/>
      <c r="AD244" s="117"/>
      <c r="AE244" s="117"/>
      <c r="AF244" s="117"/>
      <c r="AG244" s="117"/>
      <c r="AH244" s="117"/>
      <c r="AI244" s="118"/>
      <c r="AJ244" s="117"/>
      <c r="AK244" s="117"/>
      <c r="AL244" s="117"/>
      <c r="AM244" s="117"/>
      <c r="AN244" s="117"/>
      <c r="AO244" s="117"/>
      <c r="AP244" s="117"/>
      <c r="AQ244" s="117"/>
      <c r="AR244" s="117"/>
      <c r="AS244" s="117"/>
      <c r="AT244" s="117"/>
      <c r="AU244" s="116"/>
      <c r="AV244" s="117"/>
      <c r="AW244" s="117"/>
      <c r="AX244" s="117"/>
      <c r="AY244" s="117"/>
      <c r="AZ244" s="117"/>
      <c r="BA244" s="117"/>
      <c r="BB244" s="117"/>
      <c r="BC244" s="117"/>
      <c r="BD244" s="117"/>
      <c r="BE244" s="118"/>
      <c r="BF244" s="117"/>
      <c r="BG244" s="117"/>
      <c r="BH244" s="117"/>
      <c r="BI244" s="117"/>
      <c r="BJ244" s="118"/>
    </row>
    <row r="245" spans="1:62" ht="15.75" thickTop="1" x14ac:dyDescent="0.25"/>
    <row r="1048242" spans="7:7" x14ac:dyDescent="0.25">
      <c r="G1048242" s="1" t="s">
        <v>78</v>
      </c>
    </row>
  </sheetData>
  <mergeCells count="23">
    <mergeCell ref="BF7:BJ7"/>
    <mergeCell ref="AJ7:AP7"/>
    <mergeCell ref="AQ7:AT7"/>
    <mergeCell ref="AU7:AZ7"/>
    <mergeCell ref="BB7:BE7"/>
    <mergeCell ref="N7:R7"/>
    <mergeCell ref="S7:V7"/>
    <mergeCell ref="W7:AC7"/>
    <mergeCell ref="AF7:AI7"/>
    <mergeCell ref="G7:H7"/>
    <mergeCell ref="AD7:AE7"/>
    <mergeCell ref="I7:M7"/>
    <mergeCell ref="DS6:EJ6"/>
    <mergeCell ref="BK6:BS6"/>
    <mergeCell ref="BT6:BX6"/>
    <mergeCell ref="BF6:BJ6"/>
    <mergeCell ref="G6:AI6"/>
    <mergeCell ref="BY6:CB6"/>
    <mergeCell ref="CC6:CY6"/>
    <mergeCell ref="CZ6:DL6"/>
    <mergeCell ref="DM6:DR6"/>
    <mergeCell ref="AJ6:AT6"/>
    <mergeCell ref="AU6:BE6"/>
  </mergeCells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2D216-4B2D-4985-B668-E99D000660C0}">
  <dimension ref="C1:R32"/>
  <sheetViews>
    <sheetView workbookViewId="0">
      <selection activeCell="G4" sqref="G4:G7"/>
    </sheetView>
  </sheetViews>
  <sheetFormatPr defaultRowHeight="15" x14ac:dyDescent="0.25"/>
  <cols>
    <col min="3" max="3" width="24.28515625" customWidth="1"/>
    <col min="5" max="5" width="21" customWidth="1"/>
    <col min="6" max="6" width="12.42578125" customWidth="1"/>
    <col min="11" max="11" width="20.140625" customWidth="1"/>
    <col min="12" max="12" width="15.5703125" customWidth="1"/>
  </cols>
  <sheetData>
    <row r="1" spans="3:18" x14ac:dyDescent="0.25">
      <c r="D1" t="s">
        <v>23</v>
      </c>
      <c r="E1" t="s">
        <v>10</v>
      </c>
      <c r="F1" t="s">
        <v>11</v>
      </c>
      <c r="J1" t="s">
        <v>8</v>
      </c>
      <c r="K1" t="s">
        <v>33</v>
      </c>
      <c r="L1" t="s">
        <v>9</v>
      </c>
      <c r="M1" t="s">
        <v>10</v>
      </c>
      <c r="N1" t="s">
        <v>11</v>
      </c>
      <c r="O1" t="s">
        <v>12</v>
      </c>
    </row>
    <row r="2" spans="3:18" x14ac:dyDescent="0.25">
      <c r="C2" t="str">
        <f>L2</f>
        <v>Gazon (28x)</v>
      </c>
      <c r="D2">
        <f>COUNT(K2:K10)</f>
        <v>9</v>
      </c>
      <c r="F2">
        <f>SUM(N2:N11)</f>
        <v>5859</v>
      </c>
      <c r="J2">
        <v>184</v>
      </c>
      <c r="K2">
        <v>1</v>
      </c>
      <c r="L2" t="s">
        <v>14</v>
      </c>
      <c r="M2">
        <v>1321</v>
      </c>
      <c r="N2">
        <v>3783</v>
      </c>
      <c r="O2" t="s">
        <v>13</v>
      </c>
    </row>
    <row r="3" spans="3:18" x14ac:dyDescent="0.25">
      <c r="C3" t="str">
        <f>L12</f>
        <v>Gazon talud 1:3 (28x)</v>
      </c>
      <c r="D3">
        <f>COUNT(K12:K19)</f>
        <v>8</v>
      </c>
      <c r="F3">
        <f>SUM(N12:N19)</f>
        <v>1609</v>
      </c>
      <c r="J3">
        <v>196</v>
      </c>
      <c r="K3">
        <v>1</v>
      </c>
      <c r="L3" t="s">
        <v>14</v>
      </c>
      <c r="M3">
        <v>98</v>
      </c>
      <c r="N3">
        <v>301</v>
      </c>
      <c r="O3" t="s">
        <v>13</v>
      </c>
    </row>
    <row r="4" spans="3:18" x14ac:dyDescent="0.25">
      <c r="C4" t="str">
        <f>L20</f>
        <v>Hagen &lt;50 cm</v>
      </c>
      <c r="D4">
        <f>COUNT(N20)</f>
        <v>1</v>
      </c>
      <c r="E4">
        <f>SUM(M20)</f>
        <v>50</v>
      </c>
      <c r="F4">
        <f>SUM(N20)</f>
        <v>15</v>
      </c>
      <c r="J4">
        <v>197</v>
      </c>
      <c r="K4">
        <v>1</v>
      </c>
      <c r="L4" t="s">
        <v>14</v>
      </c>
      <c r="M4">
        <v>143</v>
      </c>
      <c r="N4">
        <v>132</v>
      </c>
      <c r="O4" t="s">
        <v>13</v>
      </c>
    </row>
    <row r="5" spans="3:18" x14ac:dyDescent="0.25">
      <c r="C5" t="str">
        <f>L28</f>
        <v>Hagen 50-100 cm</v>
      </c>
      <c r="D5">
        <f>COUNT(K28)</f>
        <v>1</v>
      </c>
      <c r="E5">
        <f>SUM(M28)</f>
        <v>347</v>
      </c>
      <c r="F5">
        <f>SUM(N28)</f>
        <v>102</v>
      </c>
      <c r="J5">
        <v>232</v>
      </c>
      <c r="K5">
        <v>1</v>
      </c>
      <c r="L5" t="s">
        <v>14</v>
      </c>
      <c r="M5">
        <v>280</v>
      </c>
      <c r="N5">
        <v>730</v>
      </c>
      <c r="O5" t="s">
        <v>13</v>
      </c>
    </row>
    <row r="6" spans="3:18" x14ac:dyDescent="0.25">
      <c r="C6" t="str">
        <f>L27</f>
        <v>Hagen 100-150 cm</v>
      </c>
      <c r="D6">
        <f>COUNT(K27)</f>
        <v>1</v>
      </c>
      <c r="E6">
        <f>SUM(M27)</f>
        <v>46</v>
      </c>
      <c r="F6">
        <f>SUM(N27)</f>
        <v>14</v>
      </c>
      <c r="J6">
        <v>279</v>
      </c>
      <c r="K6">
        <v>1</v>
      </c>
      <c r="L6" t="s">
        <v>14</v>
      </c>
      <c r="M6">
        <v>259</v>
      </c>
      <c r="N6">
        <v>620</v>
      </c>
      <c r="O6" t="s">
        <v>13</v>
      </c>
    </row>
    <row r="7" spans="3:18" x14ac:dyDescent="0.25">
      <c r="C7" t="str">
        <f>L21</f>
        <v>Hagen &gt;150 cm</v>
      </c>
      <c r="D7">
        <f>COUNT(N21:N26)</f>
        <v>6</v>
      </c>
      <c r="E7">
        <f>SUM(M21:M26)</f>
        <v>1124</v>
      </c>
      <c r="F7">
        <f>SUM(N21:N26)</f>
        <v>572</v>
      </c>
      <c r="J7">
        <v>660</v>
      </c>
      <c r="K7">
        <v>1</v>
      </c>
      <c r="L7" t="s">
        <v>14</v>
      </c>
      <c r="M7">
        <v>95</v>
      </c>
      <c r="N7">
        <v>74</v>
      </c>
      <c r="O7" t="s">
        <v>13</v>
      </c>
    </row>
    <row r="8" spans="3:18" x14ac:dyDescent="0.25">
      <c r="C8" t="str">
        <f>L29</f>
        <v>Honkbalveld  Natuursteen</v>
      </c>
      <c r="D8">
        <f>COUNT(K29:K30)</f>
        <v>2</v>
      </c>
      <c r="F8">
        <f>SUM(N29:N30)</f>
        <v>851</v>
      </c>
      <c r="J8">
        <v>1173</v>
      </c>
      <c r="K8">
        <v>1</v>
      </c>
      <c r="L8" t="s">
        <v>14</v>
      </c>
      <c r="M8">
        <v>107</v>
      </c>
      <c r="N8">
        <v>67</v>
      </c>
      <c r="O8" t="s">
        <v>13</v>
      </c>
    </row>
    <row r="9" spans="3:18" x14ac:dyDescent="0.25">
      <c r="C9" t="s">
        <v>34</v>
      </c>
      <c r="D9">
        <f>COUNT(K31)</f>
        <v>1</v>
      </c>
      <c r="F9">
        <f>SUM(N31)</f>
        <v>3940</v>
      </c>
      <c r="J9">
        <v>1178</v>
      </c>
      <c r="K9">
        <v>1</v>
      </c>
      <c r="L9" t="s">
        <v>14</v>
      </c>
      <c r="M9">
        <v>122</v>
      </c>
      <c r="N9">
        <v>119</v>
      </c>
      <c r="O9" t="s">
        <v>13</v>
      </c>
    </row>
    <row r="10" spans="3:18" x14ac:dyDescent="0.25">
      <c r="C10" t="str">
        <f>L32</f>
        <v>Voetbal Bijveld Gras</v>
      </c>
      <c r="D10">
        <f>COUNT(K32)</f>
        <v>1</v>
      </c>
      <c r="F10">
        <f>SUM(N32)</f>
        <v>8214</v>
      </c>
      <c r="J10">
        <v>1180</v>
      </c>
      <c r="K10">
        <v>1</v>
      </c>
      <c r="L10" t="s">
        <v>14</v>
      </c>
      <c r="M10">
        <v>129</v>
      </c>
      <c r="N10">
        <v>33</v>
      </c>
      <c r="O10" t="s">
        <v>13</v>
      </c>
    </row>
    <row r="11" spans="3:18" x14ac:dyDescent="0.25">
      <c r="L11" s="8"/>
      <c r="M11" s="8"/>
      <c r="N11" s="8"/>
      <c r="O11" s="8"/>
      <c r="P11" s="8"/>
      <c r="Q11" s="8"/>
      <c r="R11" s="8"/>
    </row>
    <row r="12" spans="3:18" x14ac:dyDescent="0.25">
      <c r="J12">
        <v>193</v>
      </c>
      <c r="K12">
        <v>1</v>
      </c>
      <c r="L12" t="s">
        <v>15</v>
      </c>
      <c r="M12">
        <v>401</v>
      </c>
      <c r="N12">
        <v>583</v>
      </c>
      <c r="O12" t="s">
        <v>13</v>
      </c>
    </row>
    <row r="13" spans="3:18" x14ac:dyDescent="0.25">
      <c r="J13">
        <v>898</v>
      </c>
      <c r="K13">
        <v>1</v>
      </c>
      <c r="L13" t="s">
        <v>15</v>
      </c>
      <c r="M13">
        <v>142</v>
      </c>
      <c r="N13">
        <v>194</v>
      </c>
      <c r="O13" t="s">
        <v>13</v>
      </c>
    </row>
    <row r="14" spans="3:18" x14ac:dyDescent="0.25">
      <c r="J14">
        <v>901</v>
      </c>
      <c r="K14">
        <v>1</v>
      </c>
      <c r="L14" t="s">
        <v>15</v>
      </c>
      <c r="M14">
        <v>112</v>
      </c>
      <c r="N14">
        <v>155</v>
      </c>
      <c r="O14" t="s">
        <v>13</v>
      </c>
    </row>
    <row r="15" spans="3:18" x14ac:dyDescent="0.25">
      <c r="J15">
        <v>1174</v>
      </c>
      <c r="K15">
        <v>1</v>
      </c>
      <c r="L15" t="s">
        <v>15</v>
      </c>
      <c r="M15">
        <v>146</v>
      </c>
      <c r="N15">
        <v>565</v>
      </c>
      <c r="O15" t="s">
        <v>13</v>
      </c>
    </row>
    <row r="16" spans="3:18" x14ac:dyDescent="0.25">
      <c r="J16">
        <v>1176</v>
      </c>
      <c r="K16">
        <v>1</v>
      </c>
      <c r="L16" t="s">
        <v>15</v>
      </c>
      <c r="M16">
        <v>87</v>
      </c>
      <c r="N16">
        <v>50</v>
      </c>
      <c r="O16" t="s">
        <v>13</v>
      </c>
    </row>
    <row r="17" spans="10:15" x14ac:dyDescent="0.25">
      <c r="J17">
        <v>1182</v>
      </c>
      <c r="K17">
        <v>1</v>
      </c>
      <c r="L17" t="s">
        <v>15</v>
      </c>
      <c r="M17">
        <v>106</v>
      </c>
      <c r="N17">
        <v>24</v>
      </c>
      <c r="O17" t="s">
        <v>13</v>
      </c>
    </row>
    <row r="18" spans="10:15" x14ac:dyDescent="0.25">
      <c r="J18">
        <v>1183</v>
      </c>
      <c r="K18">
        <v>1</v>
      </c>
      <c r="L18" t="s">
        <v>15</v>
      </c>
      <c r="M18">
        <v>25</v>
      </c>
      <c r="N18">
        <v>17</v>
      </c>
      <c r="O18" t="s">
        <v>13</v>
      </c>
    </row>
    <row r="19" spans="10:15" x14ac:dyDescent="0.25">
      <c r="J19">
        <v>1184</v>
      </c>
      <c r="K19">
        <v>1</v>
      </c>
      <c r="L19" t="s">
        <v>15</v>
      </c>
      <c r="M19">
        <v>27</v>
      </c>
      <c r="N19">
        <v>21</v>
      </c>
      <c r="O19" t="s">
        <v>13</v>
      </c>
    </row>
    <row r="20" spans="10:15" x14ac:dyDescent="0.25">
      <c r="J20">
        <v>243</v>
      </c>
      <c r="K20">
        <v>1</v>
      </c>
      <c r="L20" t="s">
        <v>20</v>
      </c>
      <c r="M20">
        <v>50</v>
      </c>
      <c r="N20">
        <v>15</v>
      </c>
      <c r="O20" t="s">
        <v>13</v>
      </c>
    </row>
    <row r="21" spans="10:15" x14ac:dyDescent="0.25">
      <c r="J21">
        <v>229</v>
      </c>
      <c r="K21">
        <v>1</v>
      </c>
      <c r="L21" t="s">
        <v>19</v>
      </c>
      <c r="M21">
        <v>150</v>
      </c>
      <c r="N21">
        <v>98</v>
      </c>
      <c r="O21" t="s">
        <v>13</v>
      </c>
    </row>
    <row r="22" spans="10:15" x14ac:dyDescent="0.25">
      <c r="J22">
        <v>280</v>
      </c>
      <c r="K22">
        <v>1</v>
      </c>
      <c r="L22" t="s">
        <v>19</v>
      </c>
      <c r="M22">
        <v>258</v>
      </c>
      <c r="N22">
        <v>87</v>
      </c>
      <c r="O22" t="s">
        <v>13</v>
      </c>
    </row>
    <row r="23" spans="10:15" x14ac:dyDescent="0.25">
      <c r="J23">
        <v>708</v>
      </c>
      <c r="K23">
        <v>1</v>
      </c>
      <c r="L23" t="s">
        <v>19</v>
      </c>
      <c r="M23">
        <v>106</v>
      </c>
      <c r="N23">
        <v>31</v>
      </c>
      <c r="O23" t="s">
        <v>13</v>
      </c>
    </row>
    <row r="24" spans="10:15" x14ac:dyDescent="0.25">
      <c r="J24">
        <v>720</v>
      </c>
      <c r="K24">
        <v>1</v>
      </c>
      <c r="L24" t="s">
        <v>19</v>
      </c>
      <c r="M24">
        <v>179</v>
      </c>
      <c r="N24">
        <v>148</v>
      </c>
      <c r="O24" t="s">
        <v>13</v>
      </c>
    </row>
    <row r="25" spans="10:15" x14ac:dyDescent="0.25">
      <c r="J25">
        <v>1290</v>
      </c>
      <c r="K25">
        <v>1</v>
      </c>
      <c r="L25" t="s">
        <v>19</v>
      </c>
      <c r="M25">
        <v>197</v>
      </c>
      <c r="N25">
        <v>59</v>
      </c>
      <c r="O25" t="s">
        <v>13</v>
      </c>
    </row>
    <row r="26" spans="10:15" x14ac:dyDescent="0.25">
      <c r="J26">
        <v>1358</v>
      </c>
      <c r="K26">
        <v>1</v>
      </c>
      <c r="L26" t="s">
        <v>19</v>
      </c>
      <c r="M26">
        <v>234</v>
      </c>
      <c r="N26">
        <v>149</v>
      </c>
      <c r="O26" t="s">
        <v>13</v>
      </c>
    </row>
    <row r="27" spans="10:15" x14ac:dyDescent="0.25">
      <c r="J27">
        <v>1172</v>
      </c>
      <c r="K27">
        <v>1</v>
      </c>
      <c r="L27" t="s">
        <v>22</v>
      </c>
      <c r="M27">
        <v>46</v>
      </c>
      <c r="N27">
        <v>14</v>
      </c>
      <c r="O27" t="s">
        <v>13</v>
      </c>
    </row>
    <row r="28" spans="10:15" x14ac:dyDescent="0.25">
      <c r="J28">
        <v>273</v>
      </c>
      <c r="K28">
        <v>1</v>
      </c>
      <c r="L28" t="s">
        <v>21</v>
      </c>
      <c r="M28">
        <v>347</v>
      </c>
      <c r="N28">
        <v>102</v>
      </c>
      <c r="O28" t="s">
        <v>13</v>
      </c>
    </row>
    <row r="29" spans="10:15" x14ac:dyDescent="0.25">
      <c r="J29">
        <v>205</v>
      </c>
      <c r="K29">
        <v>1</v>
      </c>
      <c r="L29" t="s">
        <v>18</v>
      </c>
      <c r="M29">
        <v>65</v>
      </c>
      <c r="N29">
        <v>202</v>
      </c>
      <c r="O29" t="s">
        <v>13</v>
      </c>
    </row>
    <row r="30" spans="10:15" x14ac:dyDescent="0.25">
      <c r="J30">
        <v>212</v>
      </c>
      <c r="K30">
        <v>1</v>
      </c>
      <c r="L30" t="s">
        <v>18</v>
      </c>
      <c r="M30">
        <v>105</v>
      </c>
      <c r="N30">
        <v>649</v>
      </c>
      <c r="O30" t="s">
        <v>13</v>
      </c>
    </row>
    <row r="31" spans="10:15" x14ac:dyDescent="0.25">
      <c r="J31">
        <v>217</v>
      </c>
      <c r="K31">
        <v>1</v>
      </c>
      <c r="L31" t="s">
        <v>16</v>
      </c>
      <c r="M31">
        <v>312</v>
      </c>
      <c r="N31">
        <v>3940</v>
      </c>
      <c r="O31" t="s">
        <v>13</v>
      </c>
    </row>
    <row r="32" spans="10:15" x14ac:dyDescent="0.25">
      <c r="J32">
        <v>203</v>
      </c>
      <c r="K32">
        <v>1</v>
      </c>
      <c r="L32" t="s">
        <v>17</v>
      </c>
      <c r="M32">
        <v>371</v>
      </c>
      <c r="N32">
        <v>8214</v>
      </c>
      <c r="O32" t="s">
        <v>13</v>
      </c>
    </row>
  </sheetData>
  <sortState xmlns:xlrd2="http://schemas.microsoft.com/office/spreadsheetml/2017/richdata2" ref="A2:F35">
    <sortCondition ref="C1:C35"/>
  </sortState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119E3-A713-4643-A065-E87FC156B8AD}">
  <dimension ref="C1:Q9"/>
  <sheetViews>
    <sheetView workbookViewId="0">
      <selection activeCell="G4" sqref="G4:G7"/>
    </sheetView>
  </sheetViews>
  <sheetFormatPr defaultRowHeight="15" x14ac:dyDescent="0.25"/>
  <cols>
    <col min="2" max="2" width="12.85546875" customWidth="1"/>
    <col min="3" max="3" width="22.140625" customWidth="1"/>
    <col min="6" max="6" width="15.42578125" customWidth="1"/>
    <col min="12" max="12" width="17" customWidth="1"/>
  </cols>
  <sheetData>
    <row r="1" spans="3:17" x14ac:dyDescent="0.25">
      <c r="D1" t="s">
        <v>23</v>
      </c>
      <c r="E1" t="s">
        <v>10</v>
      </c>
      <c r="F1" t="s">
        <v>11</v>
      </c>
      <c r="J1" t="s">
        <v>8</v>
      </c>
      <c r="K1" t="s">
        <v>23</v>
      </c>
      <c r="L1" t="s">
        <v>9</v>
      </c>
      <c r="M1" t="s">
        <v>10</v>
      </c>
      <c r="N1" t="s">
        <v>11</v>
      </c>
      <c r="O1" t="s">
        <v>12</v>
      </c>
    </row>
    <row r="2" spans="3:17" x14ac:dyDescent="0.25">
      <c r="C2" t="str">
        <f>L3</f>
        <v>Gazon (28x)</v>
      </c>
      <c r="D2">
        <f>COUNT(K3)</f>
        <v>1</v>
      </c>
      <c r="F2">
        <f>SUM(N3:N3)</f>
        <v>205</v>
      </c>
      <c r="J2">
        <v>215</v>
      </c>
      <c r="K2">
        <v>1</v>
      </c>
      <c r="L2" t="s">
        <v>26</v>
      </c>
      <c r="M2">
        <v>143</v>
      </c>
      <c r="N2">
        <v>42</v>
      </c>
      <c r="O2" t="s">
        <v>24</v>
      </c>
    </row>
    <row r="3" spans="3:17" x14ac:dyDescent="0.25">
      <c r="C3" t="str">
        <f>L2</f>
        <v>Blokhaag</v>
      </c>
      <c r="D3">
        <f>COUNT(K2)</f>
        <v>1</v>
      </c>
      <c r="E3">
        <f>SUM(M2)</f>
        <v>143</v>
      </c>
      <c r="F3">
        <f>SUM(N2)</f>
        <v>42</v>
      </c>
      <c r="J3">
        <v>782</v>
      </c>
      <c r="K3">
        <v>1</v>
      </c>
      <c r="L3" t="s">
        <v>14</v>
      </c>
      <c r="M3">
        <v>102</v>
      </c>
      <c r="N3">
        <v>205</v>
      </c>
      <c r="O3" t="s">
        <v>24</v>
      </c>
    </row>
    <row r="4" spans="3:17" x14ac:dyDescent="0.25">
      <c r="C4" t="str">
        <f>L5</f>
        <v>Hagen 100-150 cm</v>
      </c>
      <c r="D4">
        <f>COUNT(K5:K7)</f>
        <v>3</v>
      </c>
      <c r="E4">
        <f>SUM(M5:M7)</f>
        <v>634</v>
      </c>
      <c r="F4">
        <f>SUM(N5:N7)</f>
        <v>632</v>
      </c>
      <c r="J4">
        <v>786</v>
      </c>
      <c r="K4">
        <v>1</v>
      </c>
      <c r="L4" t="s">
        <v>19</v>
      </c>
      <c r="M4">
        <v>358</v>
      </c>
      <c r="N4">
        <v>492</v>
      </c>
      <c r="O4" t="s">
        <v>24</v>
      </c>
    </row>
    <row r="5" spans="3:17" x14ac:dyDescent="0.25">
      <c r="C5" t="str">
        <f>L4</f>
        <v>Hagen &gt;150 cm</v>
      </c>
      <c r="D5">
        <f>COUNT(K4)</f>
        <v>1</v>
      </c>
      <c r="E5">
        <f>SUM(M4)</f>
        <v>358</v>
      </c>
      <c r="F5">
        <f>SUM(N4)</f>
        <v>492</v>
      </c>
      <c r="J5">
        <v>275</v>
      </c>
      <c r="K5">
        <v>1</v>
      </c>
      <c r="L5" t="s">
        <v>22</v>
      </c>
      <c r="M5">
        <v>155</v>
      </c>
      <c r="N5">
        <v>56</v>
      </c>
      <c r="O5" t="s">
        <v>24</v>
      </c>
    </row>
    <row r="6" spans="3:17" x14ac:dyDescent="0.25">
      <c r="C6" t="str">
        <f>L9</f>
        <v>Sportveld (36x)</v>
      </c>
      <c r="D6">
        <f>COUNT(K8:K9)</f>
        <v>2</v>
      </c>
      <c r="F6">
        <f>SUM(N8:N9)</f>
        <v>11522</v>
      </c>
      <c r="J6">
        <v>790</v>
      </c>
      <c r="K6">
        <v>1</v>
      </c>
      <c r="L6" t="s">
        <v>22</v>
      </c>
      <c r="M6">
        <v>469</v>
      </c>
      <c r="N6">
        <v>573</v>
      </c>
      <c r="O6" t="s">
        <v>24</v>
      </c>
    </row>
    <row r="7" spans="3:17" x14ac:dyDescent="0.25">
      <c r="J7">
        <v>1204</v>
      </c>
      <c r="K7">
        <v>1</v>
      </c>
      <c r="L7" t="s">
        <v>22</v>
      </c>
      <c r="M7">
        <v>10</v>
      </c>
      <c r="N7">
        <v>3</v>
      </c>
      <c r="O7" t="s">
        <v>24</v>
      </c>
    </row>
    <row r="8" spans="3:17" x14ac:dyDescent="0.25">
      <c r="J8">
        <v>201</v>
      </c>
      <c r="K8">
        <v>1</v>
      </c>
      <c r="L8" t="s">
        <v>25</v>
      </c>
      <c r="M8">
        <v>249</v>
      </c>
      <c r="N8">
        <v>3792</v>
      </c>
      <c r="O8" t="s">
        <v>24</v>
      </c>
    </row>
    <row r="9" spans="3:17" x14ac:dyDescent="0.25">
      <c r="J9">
        <v>199</v>
      </c>
      <c r="K9">
        <v>1</v>
      </c>
      <c r="L9" s="8" t="s">
        <v>16</v>
      </c>
      <c r="M9">
        <v>359</v>
      </c>
      <c r="N9">
        <v>7730</v>
      </c>
      <c r="O9" t="s">
        <v>24</v>
      </c>
      <c r="Q9" t="s">
        <v>35</v>
      </c>
    </row>
  </sheetData>
  <sortState xmlns:xlrd2="http://schemas.microsoft.com/office/spreadsheetml/2017/richdata2" ref="J2:O9">
    <sortCondition ref="L1:L9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D3F91-474C-4047-B502-BFB01E94F527}">
  <dimension ref="C1:O31"/>
  <sheetViews>
    <sheetView workbookViewId="0">
      <selection activeCell="G4" sqref="G4:G7"/>
    </sheetView>
  </sheetViews>
  <sheetFormatPr defaultRowHeight="15" x14ac:dyDescent="0.25"/>
  <cols>
    <col min="2" max="2" width="8.7109375" customWidth="1"/>
    <col min="3" max="3" width="24" customWidth="1"/>
    <col min="12" max="12" width="19.7109375" customWidth="1"/>
  </cols>
  <sheetData>
    <row r="1" spans="3:15" x14ac:dyDescent="0.25">
      <c r="D1" t="s">
        <v>23</v>
      </c>
      <c r="E1" t="s">
        <v>10</v>
      </c>
      <c r="F1" t="s">
        <v>11</v>
      </c>
      <c r="J1" t="s">
        <v>8</v>
      </c>
      <c r="K1" t="s">
        <v>23</v>
      </c>
      <c r="L1" t="s">
        <v>9</v>
      </c>
      <c r="M1" t="s">
        <v>10</v>
      </c>
      <c r="N1" t="s">
        <v>11</v>
      </c>
      <c r="O1" t="s">
        <v>12</v>
      </c>
    </row>
    <row r="2" spans="3:15" x14ac:dyDescent="0.25">
      <c r="C2" t="str">
        <f>L2</f>
        <v>Gazon (28x)</v>
      </c>
      <c r="D2">
        <f>COUNT(K2:K11)</f>
        <v>7</v>
      </c>
      <c r="F2">
        <f>SUM(N2:N11)</f>
        <v>4651</v>
      </c>
      <c r="J2">
        <v>116</v>
      </c>
      <c r="K2">
        <v>1</v>
      </c>
      <c r="L2" t="s">
        <v>14</v>
      </c>
      <c r="M2">
        <v>316</v>
      </c>
      <c r="N2">
        <v>494</v>
      </c>
      <c r="O2" t="s">
        <v>27</v>
      </c>
    </row>
    <row r="3" spans="3:15" x14ac:dyDescent="0.25">
      <c r="C3" t="str">
        <f>L13</f>
        <v>Gazon talud 1:3 (28x)</v>
      </c>
      <c r="D3">
        <f>COUNT(K12:K16)</f>
        <v>5</v>
      </c>
      <c r="F3">
        <f>SUM(N12:N16)</f>
        <v>2262</v>
      </c>
      <c r="J3">
        <v>950</v>
      </c>
      <c r="K3">
        <v>1</v>
      </c>
      <c r="L3" t="s">
        <v>14</v>
      </c>
      <c r="M3">
        <v>59</v>
      </c>
      <c r="N3">
        <v>149</v>
      </c>
      <c r="O3" t="s">
        <v>27</v>
      </c>
    </row>
    <row r="4" spans="3:15" x14ac:dyDescent="0.25">
      <c r="C4" t="str">
        <f>L23</f>
        <v>Schraal gras (2x)</v>
      </c>
      <c r="D4">
        <f>COUNT(K23:K26)</f>
        <v>3</v>
      </c>
      <c r="F4">
        <f>SUM(N23:N26)</f>
        <v>1145</v>
      </c>
      <c r="J4">
        <v>1149</v>
      </c>
      <c r="K4">
        <v>1</v>
      </c>
      <c r="L4" t="s">
        <v>14</v>
      </c>
      <c r="M4">
        <v>209</v>
      </c>
      <c r="N4">
        <v>343</v>
      </c>
      <c r="O4" t="s">
        <v>27</v>
      </c>
    </row>
    <row r="5" spans="3:15" x14ac:dyDescent="0.25">
      <c r="C5" t="str">
        <f>L22</f>
        <v>Hagen 50-100 cm</v>
      </c>
      <c r="D5">
        <f>COUNT(K18:K22)</f>
        <v>5</v>
      </c>
      <c r="E5">
        <f>SUM(M18:M22)</f>
        <v>85</v>
      </c>
      <c r="F5">
        <f>SUM(N18:N22)</f>
        <v>33</v>
      </c>
      <c r="L5" t="s">
        <v>14</v>
      </c>
      <c r="N5">
        <v>2100</v>
      </c>
      <c r="O5" t="s">
        <v>27</v>
      </c>
    </row>
    <row r="6" spans="3:15" x14ac:dyDescent="0.25">
      <c r="C6" t="str">
        <f>L17</f>
        <v>Hagen 100-150 cm</v>
      </c>
      <c r="D6">
        <f>COUNT(K17)</f>
        <v>1</v>
      </c>
      <c r="E6">
        <f>SUM(M17)</f>
        <v>67</v>
      </c>
      <c r="F6">
        <f>SUM(N17)</f>
        <v>42</v>
      </c>
      <c r="J6">
        <v>1283</v>
      </c>
      <c r="K6">
        <v>1</v>
      </c>
      <c r="L6" t="s">
        <v>14</v>
      </c>
      <c r="M6">
        <v>234</v>
      </c>
      <c r="N6">
        <v>319</v>
      </c>
      <c r="O6" t="s">
        <v>27</v>
      </c>
    </row>
    <row r="7" spans="3:15" x14ac:dyDescent="0.25">
      <c r="C7" t="str">
        <f>L28</f>
        <v>Sportveld (36x)</v>
      </c>
      <c r="D7" s="8"/>
      <c r="J7">
        <v>1362</v>
      </c>
      <c r="K7">
        <v>1</v>
      </c>
      <c r="L7" t="s">
        <v>14</v>
      </c>
      <c r="M7">
        <v>107</v>
      </c>
      <c r="N7">
        <v>333</v>
      </c>
      <c r="O7" t="s">
        <v>27</v>
      </c>
    </row>
    <row r="8" spans="3:15" x14ac:dyDescent="0.25">
      <c r="J8">
        <v>1363</v>
      </c>
      <c r="L8" t="s">
        <v>14</v>
      </c>
      <c r="O8" t="s">
        <v>27</v>
      </c>
    </row>
    <row r="9" spans="3:15" x14ac:dyDescent="0.25">
      <c r="J9">
        <v>1364</v>
      </c>
      <c r="K9">
        <v>1</v>
      </c>
      <c r="L9" t="s">
        <v>14</v>
      </c>
      <c r="M9">
        <v>268</v>
      </c>
      <c r="N9">
        <v>799</v>
      </c>
      <c r="O9" t="s">
        <v>27</v>
      </c>
    </row>
    <row r="10" spans="3:15" x14ac:dyDescent="0.25">
      <c r="J10">
        <v>1365</v>
      </c>
      <c r="L10" t="s">
        <v>14</v>
      </c>
      <c r="O10" t="s">
        <v>27</v>
      </c>
    </row>
    <row r="11" spans="3:15" x14ac:dyDescent="0.25">
      <c r="J11">
        <v>1366</v>
      </c>
      <c r="K11">
        <v>1</v>
      </c>
      <c r="L11" t="s">
        <v>14</v>
      </c>
      <c r="M11">
        <v>72</v>
      </c>
      <c r="N11">
        <v>114</v>
      </c>
      <c r="O11" t="s">
        <v>27</v>
      </c>
    </row>
    <row r="12" spans="3:15" x14ac:dyDescent="0.25">
      <c r="K12">
        <v>1</v>
      </c>
      <c r="L12" t="s">
        <v>15</v>
      </c>
      <c r="N12">
        <v>523</v>
      </c>
    </row>
    <row r="13" spans="3:15" x14ac:dyDescent="0.25">
      <c r="J13">
        <v>179</v>
      </c>
      <c r="K13">
        <v>1</v>
      </c>
      <c r="L13" t="s">
        <v>15</v>
      </c>
      <c r="M13">
        <v>458</v>
      </c>
      <c r="N13">
        <v>681</v>
      </c>
      <c r="O13" t="s">
        <v>27</v>
      </c>
    </row>
    <row r="14" spans="3:15" x14ac:dyDescent="0.25">
      <c r="J14">
        <v>653</v>
      </c>
      <c r="K14">
        <v>1</v>
      </c>
      <c r="L14" t="s">
        <v>15</v>
      </c>
      <c r="M14">
        <v>68</v>
      </c>
      <c r="N14">
        <v>65</v>
      </c>
      <c r="O14" t="s">
        <v>27</v>
      </c>
    </row>
    <row r="15" spans="3:15" x14ac:dyDescent="0.25">
      <c r="J15">
        <v>1107</v>
      </c>
      <c r="K15">
        <v>1</v>
      </c>
      <c r="L15" t="s">
        <v>15</v>
      </c>
      <c r="M15">
        <v>440</v>
      </c>
      <c r="N15">
        <v>906</v>
      </c>
      <c r="O15" t="s">
        <v>27</v>
      </c>
    </row>
    <row r="16" spans="3:15" x14ac:dyDescent="0.25">
      <c r="J16">
        <v>1361</v>
      </c>
      <c r="K16">
        <v>1</v>
      </c>
      <c r="L16" t="s">
        <v>15</v>
      </c>
      <c r="M16">
        <v>70</v>
      </c>
      <c r="N16">
        <v>87</v>
      </c>
      <c r="O16" t="s">
        <v>27</v>
      </c>
    </row>
    <row r="17" spans="10:15" x14ac:dyDescent="0.25">
      <c r="J17">
        <v>1360</v>
      </c>
      <c r="K17">
        <v>1</v>
      </c>
      <c r="L17" t="s">
        <v>22</v>
      </c>
      <c r="M17">
        <v>67</v>
      </c>
      <c r="N17">
        <v>42</v>
      </c>
      <c r="O17" t="s">
        <v>27</v>
      </c>
    </row>
    <row r="18" spans="10:15" x14ac:dyDescent="0.25">
      <c r="J18">
        <v>1276</v>
      </c>
      <c r="K18">
        <v>1</v>
      </c>
      <c r="L18" t="s">
        <v>21</v>
      </c>
      <c r="M18">
        <v>31</v>
      </c>
      <c r="N18">
        <v>12</v>
      </c>
      <c r="O18" t="s">
        <v>27</v>
      </c>
    </row>
    <row r="19" spans="10:15" x14ac:dyDescent="0.25">
      <c r="J19">
        <v>1277</v>
      </c>
      <c r="K19">
        <v>1</v>
      </c>
      <c r="L19" t="s">
        <v>21</v>
      </c>
      <c r="M19">
        <v>28</v>
      </c>
      <c r="N19">
        <v>10</v>
      </c>
      <c r="O19" t="s">
        <v>27</v>
      </c>
    </row>
    <row r="20" spans="10:15" x14ac:dyDescent="0.25">
      <c r="J20">
        <v>1278</v>
      </c>
      <c r="K20">
        <v>1</v>
      </c>
      <c r="L20" t="s">
        <v>21</v>
      </c>
      <c r="M20">
        <v>10</v>
      </c>
      <c r="N20">
        <v>4</v>
      </c>
      <c r="O20" t="s">
        <v>27</v>
      </c>
    </row>
    <row r="21" spans="10:15" x14ac:dyDescent="0.25">
      <c r="J21">
        <v>1280</v>
      </c>
      <c r="K21">
        <v>1</v>
      </c>
      <c r="L21" t="s">
        <v>21</v>
      </c>
      <c r="M21">
        <v>6</v>
      </c>
      <c r="N21">
        <v>2</v>
      </c>
      <c r="O21" t="s">
        <v>27</v>
      </c>
    </row>
    <row r="22" spans="10:15" x14ac:dyDescent="0.25">
      <c r="J22">
        <v>1281</v>
      </c>
      <c r="K22">
        <v>1</v>
      </c>
      <c r="L22" t="s">
        <v>21</v>
      </c>
      <c r="M22">
        <v>10</v>
      </c>
      <c r="N22">
        <v>5</v>
      </c>
      <c r="O22" t="s">
        <v>27</v>
      </c>
    </row>
    <row r="23" spans="10:15" x14ac:dyDescent="0.25">
      <c r="J23">
        <v>165</v>
      </c>
      <c r="K23">
        <v>1</v>
      </c>
      <c r="L23" t="s">
        <v>29</v>
      </c>
      <c r="M23">
        <v>147</v>
      </c>
      <c r="N23">
        <v>554</v>
      </c>
      <c r="O23" t="s">
        <v>27</v>
      </c>
    </row>
    <row r="24" spans="10:15" x14ac:dyDescent="0.25">
      <c r="J24">
        <v>169</v>
      </c>
      <c r="K24">
        <v>1</v>
      </c>
      <c r="L24" t="s">
        <v>29</v>
      </c>
      <c r="M24">
        <v>197</v>
      </c>
      <c r="N24">
        <v>399</v>
      </c>
      <c r="O24" t="s">
        <v>27</v>
      </c>
    </row>
    <row r="25" spans="10:15" x14ac:dyDescent="0.25">
      <c r="J25">
        <v>1148</v>
      </c>
      <c r="K25">
        <v>1</v>
      </c>
      <c r="L25" t="s">
        <v>29</v>
      </c>
      <c r="M25">
        <v>155</v>
      </c>
      <c r="N25">
        <v>192</v>
      </c>
      <c r="O25" t="s">
        <v>27</v>
      </c>
    </row>
    <row r="26" spans="10:15" x14ac:dyDescent="0.25">
      <c r="J26">
        <v>1150</v>
      </c>
      <c r="L26" t="s">
        <v>29</v>
      </c>
      <c r="O26" t="s">
        <v>27</v>
      </c>
    </row>
    <row r="27" spans="10:15" x14ac:dyDescent="0.25">
      <c r="J27">
        <v>117</v>
      </c>
      <c r="K27">
        <v>1</v>
      </c>
      <c r="L27" s="8" t="s">
        <v>16</v>
      </c>
      <c r="N27">
        <f>4824+2218</f>
        <v>7042</v>
      </c>
      <c r="O27" t="s">
        <v>27</v>
      </c>
    </row>
    <row r="28" spans="10:15" x14ac:dyDescent="0.25">
      <c r="J28">
        <v>159</v>
      </c>
      <c r="K28">
        <v>1</v>
      </c>
      <c r="L28" s="8" t="s">
        <v>16</v>
      </c>
      <c r="O28" t="s">
        <v>27</v>
      </c>
    </row>
    <row r="29" spans="10:15" x14ac:dyDescent="0.25">
      <c r="J29">
        <v>160</v>
      </c>
      <c r="K29">
        <v>1</v>
      </c>
      <c r="L29" s="8" t="s">
        <v>16</v>
      </c>
      <c r="N29">
        <v>10336</v>
      </c>
      <c r="O29" t="s">
        <v>27</v>
      </c>
    </row>
    <row r="30" spans="10:15" x14ac:dyDescent="0.25">
      <c r="L30" s="8" t="s">
        <v>16</v>
      </c>
      <c r="O30" t="s">
        <v>27</v>
      </c>
    </row>
    <row r="31" spans="10:15" x14ac:dyDescent="0.25">
      <c r="J31">
        <v>122</v>
      </c>
      <c r="K31">
        <v>1</v>
      </c>
      <c r="L31" t="s">
        <v>28</v>
      </c>
      <c r="M31">
        <v>393</v>
      </c>
      <c r="N31">
        <v>9310</v>
      </c>
      <c r="O31" t="s">
        <v>27</v>
      </c>
    </row>
  </sheetData>
  <sortState xmlns:xlrd2="http://schemas.microsoft.com/office/spreadsheetml/2017/richdata2" ref="J2:O31">
    <sortCondition ref="L1:L3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F2A56-BDB1-4F5F-9512-553A16B68DC4}">
  <dimension ref="C1:Q22"/>
  <sheetViews>
    <sheetView workbookViewId="0">
      <selection activeCell="G4" sqref="G4:G7"/>
    </sheetView>
  </sheetViews>
  <sheetFormatPr defaultRowHeight="15" x14ac:dyDescent="0.25"/>
  <cols>
    <col min="2" max="2" width="25.85546875" customWidth="1"/>
    <col min="3" max="3" width="22.42578125" customWidth="1"/>
    <col min="12" max="12" width="21" customWidth="1"/>
  </cols>
  <sheetData>
    <row r="1" spans="3:15" x14ac:dyDescent="0.25">
      <c r="D1" t="s">
        <v>23</v>
      </c>
      <c r="E1" t="s">
        <v>10</v>
      </c>
      <c r="F1" t="s">
        <v>11</v>
      </c>
      <c r="J1" t="s">
        <v>8</v>
      </c>
      <c r="K1" t="s">
        <v>33</v>
      </c>
      <c r="L1" t="s">
        <v>9</v>
      </c>
      <c r="M1" t="s">
        <v>10</v>
      </c>
      <c r="N1" t="s">
        <v>11</v>
      </c>
      <c r="O1" t="s">
        <v>12</v>
      </c>
    </row>
    <row r="2" spans="3:15" x14ac:dyDescent="0.25">
      <c r="C2" t="str">
        <f>L2</f>
        <v>Gazon (28x)</v>
      </c>
      <c r="D2">
        <f>COUNT(K2:K11)</f>
        <v>10</v>
      </c>
      <c r="F2">
        <f>SUM(N2:N11)</f>
        <v>1798</v>
      </c>
      <c r="J2">
        <v>1308</v>
      </c>
      <c r="K2">
        <v>1</v>
      </c>
      <c r="L2" t="s">
        <v>14</v>
      </c>
      <c r="M2">
        <v>312</v>
      </c>
      <c r="N2">
        <v>1176</v>
      </c>
      <c r="O2" t="s">
        <v>31</v>
      </c>
    </row>
    <row r="3" spans="3:15" x14ac:dyDescent="0.25">
      <c r="C3" t="str">
        <f>L16</f>
        <v>Schraal gras (2x)</v>
      </c>
      <c r="D3">
        <f>COUNT(K15:K20)</f>
        <v>6</v>
      </c>
      <c r="F3">
        <f>SUM(N15:N20)</f>
        <v>3449</v>
      </c>
      <c r="J3">
        <v>1310</v>
      </c>
      <c r="K3">
        <v>1</v>
      </c>
      <c r="L3" t="s">
        <v>14</v>
      </c>
      <c r="M3">
        <v>143</v>
      </c>
      <c r="N3">
        <v>374</v>
      </c>
      <c r="O3" t="s">
        <v>31</v>
      </c>
    </row>
    <row r="4" spans="3:15" x14ac:dyDescent="0.25">
      <c r="C4" t="str">
        <f>L21</f>
        <v>Schraal gras talud 1:2 (2x)</v>
      </c>
      <c r="D4">
        <f>COUNT(K21)</f>
        <v>1</v>
      </c>
      <c r="F4">
        <f>SUM(N21)</f>
        <v>38</v>
      </c>
      <c r="J4">
        <v>1321</v>
      </c>
      <c r="K4">
        <v>1</v>
      </c>
      <c r="L4" t="s">
        <v>14</v>
      </c>
      <c r="M4">
        <v>25</v>
      </c>
      <c r="N4">
        <v>39</v>
      </c>
      <c r="O4" t="s">
        <v>31</v>
      </c>
    </row>
    <row r="5" spans="3:15" x14ac:dyDescent="0.25">
      <c r="C5" t="str">
        <f>L12</f>
        <v>Hagen 50-100 cm</v>
      </c>
      <c r="D5">
        <f>COUNT(K12:K14)</f>
        <v>3</v>
      </c>
      <c r="E5">
        <f>SUM(M12:M14)</f>
        <v>395</v>
      </c>
      <c r="F5">
        <f>SUM(N12:N14)</f>
        <v>302</v>
      </c>
      <c r="J5">
        <v>1322</v>
      </c>
      <c r="K5">
        <v>1</v>
      </c>
      <c r="L5" t="s">
        <v>14</v>
      </c>
      <c r="M5">
        <v>25</v>
      </c>
      <c r="N5">
        <v>39</v>
      </c>
      <c r="O5" t="s">
        <v>31</v>
      </c>
    </row>
    <row r="6" spans="3:15" x14ac:dyDescent="0.25">
      <c r="C6" t="str">
        <f>L22</f>
        <v>Sportveld (36x)</v>
      </c>
      <c r="D6" s="8">
        <v>3</v>
      </c>
      <c r="F6">
        <f>SUM(N22)</f>
        <v>25177</v>
      </c>
      <c r="J6">
        <v>1323</v>
      </c>
      <c r="K6">
        <v>1</v>
      </c>
      <c r="L6" t="s">
        <v>14</v>
      </c>
      <c r="M6">
        <v>23</v>
      </c>
      <c r="N6">
        <v>23</v>
      </c>
      <c r="O6" t="s">
        <v>31</v>
      </c>
    </row>
    <row r="7" spans="3:15" x14ac:dyDescent="0.25">
      <c r="J7">
        <v>1324</v>
      </c>
      <c r="K7">
        <v>1</v>
      </c>
      <c r="L7" t="s">
        <v>14</v>
      </c>
      <c r="M7">
        <v>23</v>
      </c>
      <c r="N7">
        <v>24</v>
      </c>
      <c r="O7" t="s">
        <v>31</v>
      </c>
    </row>
    <row r="8" spans="3:15" x14ac:dyDescent="0.25">
      <c r="J8">
        <v>1325</v>
      </c>
      <c r="K8">
        <v>1</v>
      </c>
      <c r="L8" t="s">
        <v>14</v>
      </c>
      <c r="M8">
        <v>23</v>
      </c>
      <c r="N8">
        <v>23</v>
      </c>
      <c r="O8" t="s">
        <v>31</v>
      </c>
    </row>
    <row r="9" spans="3:15" x14ac:dyDescent="0.25">
      <c r="J9">
        <v>1326</v>
      </c>
      <c r="K9">
        <v>1</v>
      </c>
      <c r="L9" t="s">
        <v>14</v>
      </c>
      <c r="M9">
        <v>23</v>
      </c>
      <c r="N9">
        <v>23</v>
      </c>
      <c r="O9" t="s">
        <v>31</v>
      </c>
    </row>
    <row r="10" spans="3:15" x14ac:dyDescent="0.25">
      <c r="J10">
        <v>1327</v>
      </c>
      <c r="K10">
        <v>1</v>
      </c>
      <c r="L10" t="s">
        <v>14</v>
      </c>
      <c r="M10">
        <v>25</v>
      </c>
      <c r="N10">
        <v>39</v>
      </c>
      <c r="O10" t="s">
        <v>31</v>
      </c>
    </row>
    <row r="11" spans="3:15" x14ac:dyDescent="0.25">
      <c r="J11">
        <v>1328</v>
      </c>
      <c r="K11">
        <v>1</v>
      </c>
      <c r="L11" t="s">
        <v>14</v>
      </c>
      <c r="M11">
        <v>25</v>
      </c>
      <c r="N11">
        <v>38</v>
      </c>
      <c r="O11" t="s">
        <v>31</v>
      </c>
    </row>
    <row r="12" spans="3:15" x14ac:dyDescent="0.25">
      <c r="J12">
        <v>1332</v>
      </c>
      <c r="K12">
        <v>1</v>
      </c>
      <c r="L12" t="s">
        <v>21</v>
      </c>
      <c r="M12">
        <v>108</v>
      </c>
      <c r="N12">
        <v>95</v>
      </c>
      <c r="O12" t="s">
        <v>31</v>
      </c>
    </row>
    <row r="13" spans="3:15" x14ac:dyDescent="0.25">
      <c r="J13">
        <v>1333</v>
      </c>
      <c r="K13">
        <v>1</v>
      </c>
      <c r="L13" t="s">
        <v>21</v>
      </c>
      <c r="M13">
        <v>77</v>
      </c>
      <c r="N13">
        <v>53</v>
      </c>
      <c r="O13" t="s">
        <v>31</v>
      </c>
    </row>
    <row r="14" spans="3:15" x14ac:dyDescent="0.25">
      <c r="J14">
        <v>1335</v>
      </c>
      <c r="K14">
        <v>1</v>
      </c>
      <c r="L14" t="s">
        <v>21</v>
      </c>
      <c r="M14">
        <v>210</v>
      </c>
      <c r="N14">
        <v>154</v>
      </c>
      <c r="O14" t="s">
        <v>31</v>
      </c>
    </row>
    <row r="15" spans="3:15" x14ac:dyDescent="0.25">
      <c r="J15">
        <v>511</v>
      </c>
      <c r="K15">
        <v>1</v>
      </c>
      <c r="L15" t="s">
        <v>29</v>
      </c>
      <c r="M15">
        <v>331</v>
      </c>
      <c r="N15">
        <v>1530</v>
      </c>
      <c r="O15" t="s">
        <v>31</v>
      </c>
    </row>
    <row r="16" spans="3:15" x14ac:dyDescent="0.25">
      <c r="J16">
        <v>1315</v>
      </c>
      <c r="K16">
        <v>1</v>
      </c>
      <c r="L16" t="s">
        <v>29</v>
      </c>
      <c r="M16">
        <v>172</v>
      </c>
      <c r="N16">
        <v>417</v>
      </c>
      <c r="O16" t="s">
        <v>31</v>
      </c>
    </row>
    <row r="17" spans="10:17" x14ac:dyDescent="0.25">
      <c r="J17">
        <v>1316</v>
      </c>
      <c r="K17">
        <v>1</v>
      </c>
      <c r="L17" t="s">
        <v>29</v>
      </c>
      <c r="M17">
        <v>213</v>
      </c>
      <c r="N17">
        <v>346</v>
      </c>
      <c r="O17" t="s">
        <v>31</v>
      </c>
    </row>
    <row r="18" spans="10:17" x14ac:dyDescent="0.25">
      <c r="J18">
        <v>1319</v>
      </c>
      <c r="K18">
        <v>1</v>
      </c>
      <c r="L18" t="s">
        <v>29</v>
      </c>
      <c r="M18">
        <v>52</v>
      </c>
      <c r="N18">
        <v>27</v>
      </c>
      <c r="O18" t="s">
        <v>31</v>
      </c>
    </row>
    <row r="19" spans="10:17" x14ac:dyDescent="0.25">
      <c r="J19">
        <v>1337</v>
      </c>
      <c r="K19">
        <v>1</v>
      </c>
      <c r="L19" t="s">
        <v>29</v>
      </c>
      <c r="M19">
        <v>212</v>
      </c>
      <c r="N19">
        <v>1002</v>
      </c>
      <c r="O19" t="s">
        <v>31</v>
      </c>
    </row>
    <row r="20" spans="10:17" x14ac:dyDescent="0.25">
      <c r="J20">
        <v>1338</v>
      </c>
      <c r="K20">
        <v>1</v>
      </c>
      <c r="L20" t="s">
        <v>29</v>
      </c>
      <c r="M20">
        <v>65</v>
      </c>
      <c r="N20">
        <v>127</v>
      </c>
      <c r="O20" t="s">
        <v>31</v>
      </c>
    </row>
    <row r="21" spans="10:17" x14ac:dyDescent="0.25">
      <c r="J21">
        <v>501</v>
      </c>
      <c r="K21">
        <v>1</v>
      </c>
      <c r="L21" t="s">
        <v>30</v>
      </c>
      <c r="M21">
        <v>109</v>
      </c>
      <c r="N21">
        <v>38</v>
      </c>
      <c r="O21" t="s">
        <v>31</v>
      </c>
    </row>
    <row r="22" spans="10:17" x14ac:dyDescent="0.25">
      <c r="J22">
        <v>1307</v>
      </c>
      <c r="K22">
        <v>1</v>
      </c>
      <c r="L22" s="8" t="s">
        <v>16</v>
      </c>
      <c r="M22">
        <v>802</v>
      </c>
      <c r="N22">
        <v>25177</v>
      </c>
      <c r="O22" t="s">
        <v>31</v>
      </c>
      <c r="Q22" t="s">
        <v>36</v>
      </c>
    </row>
  </sheetData>
  <sortState xmlns:xlrd2="http://schemas.microsoft.com/office/spreadsheetml/2017/richdata2" ref="J2:O22">
    <sortCondition ref="L1:L22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FF3D6-20FA-4360-A91A-28058F2D7CCD}">
  <dimension ref="C1:O9"/>
  <sheetViews>
    <sheetView workbookViewId="0">
      <selection activeCell="G4" sqref="G4:G7"/>
    </sheetView>
  </sheetViews>
  <sheetFormatPr defaultRowHeight="15" x14ac:dyDescent="0.25"/>
  <cols>
    <col min="3" max="3" width="19.140625" customWidth="1"/>
    <col min="12" max="12" width="40.5703125" customWidth="1"/>
  </cols>
  <sheetData>
    <row r="1" spans="3:15" x14ac:dyDescent="0.25">
      <c r="D1" t="s">
        <v>23</v>
      </c>
      <c r="E1" t="s">
        <v>10</v>
      </c>
      <c r="F1" t="s">
        <v>11</v>
      </c>
      <c r="J1" t="s">
        <v>8</v>
      </c>
      <c r="K1" t="s">
        <v>23</v>
      </c>
      <c r="L1" t="s">
        <v>9</v>
      </c>
      <c r="M1" t="s">
        <v>10</v>
      </c>
      <c r="N1" t="s">
        <v>11</v>
      </c>
      <c r="O1" t="s">
        <v>12</v>
      </c>
    </row>
    <row r="2" spans="3:15" x14ac:dyDescent="0.25">
      <c r="C2" t="str">
        <f>L2</f>
        <v>Gazon (28x)</v>
      </c>
      <c r="D2">
        <f>COUNT(K2:K4)</f>
        <v>3</v>
      </c>
      <c r="F2">
        <f>SUM(N2:N4)</f>
        <v>1371</v>
      </c>
      <c r="J2">
        <v>39</v>
      </c>
      <c r="K2">
        <v>1</v>
      </c>
      <c r="L2" t="s">
        <v>14</v>
      </c>
      <c r="M2">
        <v>48</v>
      </c>
      <c r="N2">
        <v>117</v>
      </c>
      <c r="O2" t="s">
        <v>32</v>
      </c>
    </row>
    <row r="3" spans="3:15" x14ac:dyDescent="0.25">
      <c r="C3" t="str">
        <f>L5</f>
        <v>Gazon talud 1:3 (28x)</v>
      </c>
      <c r="D3">
        <f>COUNT(K5)</f>
        <v>1</v>
      </c>
      <c r="E3">
        <f>SUM(M12:M14)</f>
        <v>0</v>
      </c>
      <c r="F3">
        <f>SUM(N5)</f>
        <v>758</v>
      </c>
      <c r="J3">
        <v>41</v>
      </c>
      <c r="K3">
        <v>1</v>
      </c>
      <c r="L3" t="s">
        <v>14</v>
      </c>
      <c r="M3">
        <v>240</v>
      </c>
      <c r="N3">
        <v>588</v>
      </c>
      <c r="O3" t="s">
        <v>32</v>
      </c>
    </row>
    <row r="4" spans="3:15" x14ac:dyDescent="0.25">
      <c r="C4" t="str">
        <f>L6</f>
        <v>Schraal gras (2x)</v>
      </c>
      <c r="D4">
        <f>COUNT(K6:K8)</f>
        <v>3</v>
      </c>
      <c r="F4">
        <f>SUM(N6:N8)</f>
        <v>248</v>
      </c>
      <c r="J4">
        <v>744</v>
      </c>
      <c r="K4">
        <v>1</v>
      </c>
      <c r="L4" t="s">
        <v>14</v>
      </c>
      <c r="M4">
        <v>131</v>
      </c>
      <c r="N4">
        <v>666</v>
      </c>
      <c r="O4" t="s">
        <v>32</v>
      </c>
    </row>
    <row r="5" spans="3:15" x14ac:dyDescent="0.25">
      <c r="C5" t="str">
        <f>L9</f>
        <v>Voetbal Bijveld Gras</v>
      </c>
      <c r="D5">
        <f>COUNT(K9)</f>
        <v>1</v>
      </c>
      <c r="F5">
        <f>SUM(N9)</f>
        <v>6232</v>
      </c>
      <c r="J5">
        <v>803</v>
      </c>
      <c r="K5">
        <v>1</v>
      </c>
      <c r="L5" t="s">
        <v>15</v>
      </c>
      <c r="M5">
        <v>244</v>
      </c>
      <c r="N5">
        <v>758</v>
      </c>
      <c r="O5" t="s">
        <v>32</v>
      </c>
    </row>
    <row r="6" spans="3:15" x14ac:dyDescent="0.25">
      <c r="J6">
        <v>9</v>
      </c>
      <c r="K6">
        <v>1</v>
      </c>
      <c r="L6" t="s">
        <v>29</v>
      </c>
      <c r="M6">
        <v>75</v>
      </c>
      <c r="N6">
        <v>37</v>
      </c>
      <c r="O6" t="s">
        <v>32</v>
      </c>
    </row>
    <row r="7" spans="3:15" x14ac:dyDescent="0.25">
      <c r="J7">
        <v>15</v>
      </c>
      <c r="K7">
        <v>1</v>
      </c>
      <c r="L7" t="s">
        <v>29</v>
      </c>
      <c r="M7">
        <v>90</v>
      </c>
      <c r="N7">
        <v>201</v>
      </c>
      <c r="O7" t="s">
        <v>32</v>
      </c>
    </row>
    <row r="8" spans="3:15" x14ac:dyDescent="0.25">
      <c r="J8">
        <v>36</v>
      </c>
      <c r="K8">
        <v>1</v>
      </c>
      <c r="L8" t="s">
        <v>29</v>
      </c>
      <c r="M8">
        <v>19</v>
      </c>
      <c r="N8">
        <v>10</v>
      </c>
      <c r="O8" t="s">
        <v>32</v>
      </c>
    </row>
    <row r="9" spans="3:15" x14ac:dyDescent="0.25">
      <c r="J9">
        <v>19</v>
      </c>
      <c r="K9">
        <v>1</v>
      </c>
      <c r="L9" t="s">
        <v>17</v>
      </c>
      <c r="M9">
        <v>335</v>
      </c>
      <c r="N9">
        <v>6232</v>
      </c>
      <c r="O9" t="s">
        <v>32</v>
      </c>
    </row>
  </sheetData>
  <sortState xmlns:xlrd2="http://schemas.microsoft.com/office/spreadsheetml/2017/richdata2" ref="J2:O9">
    <sortCondition ref="L1:L9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68428-1906-4415-B24F-5910FD81F8FF}">
  <dimension ref="C1:O24"/>
  <sheetViews>
    <sheetView workbookViewId="0">
      <selection activeCell="G4" sqref="G4:G7"/>
    </sheetView>
  </sheetViews>
  <sheetFormatPr defaultRowHeight="15" x14ac:dyDescent="0.25"/>
  <cols>
    <col min="3" max="3" width="15.5703125" customWidth="1"/>
    <col min="12" max="12" width="33.5703125" customWidth="1"/>
  </cols>
  <sheetData>
    <row r="1" spans="3:15" x14ac:dyDescent="0.25">
      <c r="D1" t="s">
        <v>23</v>
      </c>
      <c r="E1" t="s">
        <v>10</v>
      </c>
      <c r="F1" t="s">
        <v>11</v>
      </c>
      <c r="J1" t="s">
        <v>8</v>
      </c>
      <c r="K1" t="s">
        <v>23</v>
      </c>
      <c r="L1" t="s">
        <v>9</v>
      </c>
      <c r="M1" t="s">
        <v>10</v>
      </c>
      <c r="N1" t="s">
        <v>11</v>
      </c>
      <c r="O1" t="s">
        <v>12</v>
      </c>
    </row>
    <row r="2" spans="3:15" x14ac:dyDescent="0.25">
      <c r="C2" t="str">
        <f>L2</f>
        <v>Gazon (28x)</v>
      </c>
      <c r="D2">
        <f>COUNT(K2:K10)</f>
        <v>9</v>
      </c>
      <c r="F2">
        <f>SUM(N2:N10)</f>
        <v>2993</v>
      </c>
      <c r="J2">
        <v>128</v>
      </c>
      <c r="K2">
        <v>1</v>
      </c>
      <c r="L2" t="s">
        <v>14</v>
      </c>
      <c r="M2">
        <v>201</v>
      </c>
      <c r="N2">
        <v>799</v>
      </c>
      <c r="O2" t="s">
        <v>37</v>
      </c>
    </row>
    <row r="3" spans="3:15" x14ac:dyDescent="0.25">
      <c r="C3" t="str">
        <f>L21</f>
        <v>Schraal gras (2x)</v>
      </c>
      <c r="D3">
        <f>COUNT(K21:K22)</f>
        <v>2</v>
      </c>
      <c r="F3">
        <f>SUM(N21:N22)</f>
        <v>213</v>
      </c>
      <c r="J3">
        <v>131</v>
      </c>
      <c r="K3">
        <v>1</v>
      </c>
      <c r="L3" t="s">
        <v>14</v>
      </c>
      <c r="M3">
        <v>66</v>
      </c>
      <c r="N3">
        <v>126</v>
      </c>
      <c r="O3" t="s">
        <v>37</v>
      </c>
    </row>
    <row r="4" spans="3:15" x14ac:dyDescent="0.25">
      <c r="C4" t="str">
        <f>L18</f>
        <v>Hagen 50-100 cm</v>
      </c>
      <c r="D4">
        <f>COUNT(K18:K20)</f>
        <v>3</v>
      </c>
      <c r="E4">
        <f>SUM(M18:M20)</f>
        <v>188</v>
      </c>
      <c r="F4">
        <f>SUM(N18:N20)</f>
        <v>105</v>
      </c>
      <c r="J4">
        <v>137</v>
      </c>
      <c r="K4">
        <v>1</v>
      </c>
      <c r="L4" t="s">
        <v>14</v>
      </c>
      <c r="M4">
        <v>268</v>
      </c>
      <c r="N4">
        <v>574</v>
      </c>
      <c r="O4" t="s">
        <v>37</v>
      </c>
    </row>
    <row r="5" spans="3:15" x14ac:dyDescent="0.25">
      <c r="C5" t="str">
        <f>L17</f>
        <v>Hagen 100-150 cm</v>
      </c>
      <c r="D5">
        <f>COUNT(K17)</f>
        <v>1</v>
      </c>
      <c r="E5">
        <f>SUM(M17)</f>
        <v>154</v>
      </c>
      <c r="F5">
        <f>SUM(N17)</f>
        <v>164</v>
      </c>
      <c r="J5">
        <v>148</v>
      </c>
      <c r="K5">
        <v>1</v>
      </c>
      <c r="L5" t="s">
        <v>14</v>
      </c>
      <c r="M5">
        <v>102</v>
      </c>
      <c r="N5">
        <v>447</v>
      </c>
      <c r="O5" t="s">
        <v>37</v>
      </c>
    </row>
    <row r="6" spans="3:15" x14ac:dyDescent="0.25">
      <c r="C6" t="str">
        <f>L11</f>
        <v>Hagen &gt;150 cm</v>
      </c>
      <c r="D6">
        <f>COUNT(K11:K16)</f>
        <v>6</v>
      </c>
      <c r="E6">
        <f>SUM(M11:M16)</f>
        <v>1558</v>
      </c>
      <c r="F6">
        <f>SUM(N11:N16)</f>
        <v>1213</v>
      </c>
      <c r="J6">
        <v>171</v>
      </c>
      <c r="K6">
        <v>1</v>
      </c>
      <c r="L6" t="s">
        <v>14</v>
      </c>
      <c r="M6">
        <v>244</v>
      </c>
      <c r="N6">
        <v>336</v>
      </c>
      <c r="O6" t="s">
        <v>37</v>
      </c>
    </row>
    <row r="7" spans="3:15" x14ac:dyDescent="0.25">
      <c r="C7" t="str">
        <f>L23</f>
        <v>Sportveld (36x)</v>
      </c>
      <c r="D7">
        <f>COUNT(K23:K24)</f>
        <v>2</v>
      </c>
      <c r="F7">
        <f>SUM(N23:N24)</f>
        <v>15485</v>
      </c>
      <c r="J7">
        <v>633</v>
      </c>
      <c r="K7">
        <v>1</v>
      </c>
      <c r="L7" t="s">
        <v>14</v>
      </c>
      <c r="M7">
        <v>252</v>
      </c>
      <c r="N7">
        <v>610</v>
      </c>
      <c r="O7" t="s">
        <v>37</v>
      </c>
    </row>
    <row r="8" spans="3:15" x14ac:dyDescent="0.25">
      <c r="J8">
        <v>647</v>
      </c>
      <c r="K8">
        <v>1</v>
      </c>
      <c r="L8" t="s">
        <v>14</v>
      </c>
      <c r="M8">
        <v>23</v>
      </c>
      <c r="N8">
        <v>31</v>
      </c>
      <c r="O8" t="s">
        <v>37</v>
      </c>
    </row>
    <row r="9" spans="3:15" x14ac:dyDescent="0.25">
      <c r="J9">
        <v>916</v>
      </c>
      <c r="K9">
        <v>1</v>
      </c>
      <c r="L9" t="s">
        <v>14</v>
      </c>
      <c r="M9">
        <v>16</v>
      </c>
      <c r="N9">
        <v>12</v>
      </c>
      <c r="O9" t="s">
        <v>37</v>
      </c>
    </row>
    <row r="10" spans="3:15" x14ac:dyDescent="0.25">
      <c r="J10">
        <v>917</v>
      </c>
      <c r="K10">
        <v>1</v>
      </c>
      <c r="L10" t="s">
        <v>14</v>
      </c>
      <c r="M10">
        <v>31</v>
      </c>
      <c r="N10">
        <v>58</v>
      </c>
      <c r="O10" t="s">
        <v>37</v>
      </c>
    </row>
    <row r="11" spans="3:15" x14ac:dyDescent="0.25">
      <c r="J11">
        <v>135</v>
      </c>
      <c r="K11">
        <v>1</v>
      </c>
      <c r="L11" t="s">
        <v>19</v>
      </c>
      <c r="M11">
        <v>755</v>
      </c>
      <c r="N11">
        <v>745</v>
      </c>
      <c r="O11" t="s">
        <v>37</v>
      </c>
    </row>
    <row r="12" spans="3:15" x14ac:dyDescent="0.25">
      <c r="J12">
        <v>146</v>
      </c>
      <c r="K12">
        <v>1</v>
      </c>
      <c r="L12" t="s">
        <v>19</v>
      </c>
      <c r="M12">
        <v>28</v>
      </c>
      <c r="N12">
        <v>21</v>
      </c>
      <c r="O12" t="s">
        <v>37</v>
      </c>
    </row>
    <row r="13" spans="3:15" x14ac:dyDescent="0.25">
      <c r="J13">
        <v>174</v>
      </c>
      <c r="K13">
        <v>1</v>
      </c>
      <c r="L13" t="s">
        <v>19</v>
      </c>
      <c r="M13">
        <v>523</v>
      </c>
      <c r="N13">
        <v>284</v>
      </c>
      <c r="O13" t="s">
        <v>37</v>
      </c>
    </row>
    <row r="14" spans="3:15" x14ac:dyDescent="0.25">
      <c r="J14">
        <v>175</v>
      </c>
      <c r="K14">
        <v>1</v>
      </c>
      <c r="L14" t="s">
        <v>19</v>
      </c>
      <c r="M14">
        <v>72</v>
      </c>
      <c r="N14">
        <v>34</v>
      </c>
      <c r="O14" t="s">
        <v>37</v>
      </c>
    </row>
    <row r="15" spans="3:15" x14ac:dyDescent="0.25">
      <c r="J15">
        <v>177</v>
      </c>
      <c r="K15">
        <v>1</v>
      </c>
      <c r="L15" t="s">
        <v>19</v>
      </c>
      <c r="M15">
        <v>104</v>
      </c>
      <c r="N15">
        <v>76</v>
      </c>
      <c r="O15" t="s">
        <v>37</v>
      </c>
    </row>
    <row r="16" spans="3:15" x14ac:dyDescent="0.25">
      <c r="J16">
        <v>635</v>
      </c>
      <c r="K16">
        <v>1</v>
      </c>
      <c r="L16" t="s">
        <v>19</v>
      </c>
      <c r="M16">
        <v>76</v>
      </c>
      <c r="N16">
        <v>53</v>
      </c>
      <c r="O16" t="s">
        <v>37</v>
      </c>
    </row>
    <row r="17" spans="10:15" x14ac:dyDescent="0.25">
      <c r="J17">
        <v>133</v>
      </c>
      <c r="K17">
        <v>1</v>
      </c>
      <c r="L17" t="s">
        <v>22</v>
      </c>
      <c r="M17">
        <v>154</v>
      </c>
      <c r="N17">
        <v>164</v>
      </c>
      <c r="O17" t="s">
        <v>37</v>
      </c>
    </row>
    <row r="18" spans="10:15" x14ac:dyDescent="0.25">
      <c r="J18">
        <v>142</v>
      </c>
      <c r="K18">
        <v>1</v>
      </c>
      <c r="L18" t="s">
        <v>21</v>
      </c>
      <c r="M18">
        <v>24</v>
      </c>
      <c r="N18">
        <v>11</v>
      </c>
      <c r="O18" t="s">
        <v>37</v>
      </c>
    </row>
    <row r="19" spans="10:15" x14ac:dyDescent="0.25">
      <c r="J19">
        <v>154</v>
      </c>
      <c r="K19">
        <v>1</v>
      </c>
      <c r="L19" t="s">
        <v>21</v>
      </c>
      <c r="M19">
        <v>150</v>
      </c>
      <c r="N19">
        <v>88</v>
      </c>
      <c r="O19" t="s">
        <v>37</v>
      </c>
    </row>
    <row r="20" spans="10:15" x14ac:dyDescent="0.25">
      <c r="J20">
        <v>762</v>
      </c>
      <c r="K20">
        <v>1</v>
      </c>
      <c r="L20" t="s">
        <v>21</v>
      </c>
      <c r="M20">
        <v>14</v>
      </c>
      <c r="N20">
        <v>6</v>
      </c>
      <c r="O20" t="s">
        <v>37</v>
      </c>
    </row>
    <row r="21" spans="10:15" x14ac:dyDescent="0.25">
      <c r="J21">
        <v>651</v>
      </c>
      <c r="K21">
        <v>1</v>
      </c>
      <c r="L21" t="s">
        <v>29</v>
      </c>
      <c r="M21">
        <v>150</v>
      </c>
      <c r="N21">
        <v>93</v>
      </c>
      <c r="O21" t="s">
        <v>37</v>
      </c>
    </row>
    <row r="22" spans="10:15" x14ac:dyDescent="0.25">
      <c r="J22">
        <v>737</v>
      </c>
      <c r="K22">
        <v>1</v>
      </c>
      <c r="L22" t="s">
        <v>29</v>
      </c>
      <c r="M22">
        <v>125</v>
      </c>
      <c r="N22">
        <v>120</v>
      </c>
      <c r="O22" t="s">
        <v>37</v>
      </c>
    </row>
    <row r="23" spans="10:15" x14ac:dyDescent="0.25">
      <c r="J23">
        <v>132</v>
      </c>
      <c r="K23">
        <v>1</v>
      </c>
      <c r="L23" t="s">
        <v>16</v>
      </c>
      <c r="M23">
        <v>361</v>
      </c>
      <c r="N23">
        <v>7817</v>
      </c>
      <c r="O23" t="s">
        <v>37</v>
      </c>
    </row>
    <row r="24" spans="10:15" x14ac:dyDescent="0.25">
      <c r="J24">
        <v>147</v>
      </c>
      <c r="K24">
        <v>1</v>
      </c>
      <c r="L24" t="s">
        <v>16</v>
      </c>
      <c r="M24">
        <v>358</v>
      </c>
      <c r="N24">
        <v>7668</v>
      </c>
      <c r="O24" t="s">
        <v>37</v>
      </c>
    </row>
  </sheetData>
  <sortState xmlns:xlrd2="http://schemas.microsoft.com/office/spreadsheetml/2017/richdata2" ref="J2:O24">
    <sortCondition ref="L1:L24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08BC5-85B9-4C7B-AB7A-CB28EE496E3B}">
  <dimension ref="C1:O5"/>
  <sheetViews>
    <sheetView workbookViewId="0">
      <selection activeCell="G4" sqref="G4:G7"/>
    </sheetView>
  </sheetViews>
  <sheetFormatPr defaultRowHeight="15" x14ac:dyDescent="0.25"/>
  <cols>
    <col min="3" max="3" width="16.5703125" customWidth="1"/>
    <col min="12" max="12" width="21.7109375" customWidth="1"/>
  </cols>
  <sheetData>
    <row r="1" spans="3:15" x14ac:dyDescent="0.25">
      <c r="D1" t="s">
        <v>23</v>
      </c>
      <c r="E1" t="s">
        <v>10</v>
      </c>
      <c r="F1" t="s">
        <v>11</v>
      </c>
      <c r="J1" t="s">
        <v>8</v>
      </c>
      <c r="K1" t="s">
        <v>23</v>
      </c>
      <c r="L1" t="s">
        <v>9</v>
      </c>
      <c r="M1" t="s">
        <v>10</v>
      </c>
      <c r="N1" t="s">
        <v>11</v>
      </c>
      <c r="O1" t="s">
        <v>12</v>
      </c>
    </row>
    <row r="2" spans="3:15" x14ac:dyDescent="0.25">
      <c r="C2" t="str">
        <f>L2</f>
        <v>Sportveld (36x)</v>
      </c>
      <c r="D2">
        <f>COUNT(K2:K5)</f>
        <v>4</v>
      </c>
      <c r="F2">
        <f>SUM(N2:N5)</f>
        <v>5622</v>
      </c>
      <c r="J2">
        <v>25</v>
      </c>
      <c r="K2">
        <v>1</v>
      </c>
      <c r="L2" t="s">
        <v>16</v>
      </c>
      <c r="M2">
        <v>307</v>
      </c>
      <c r="N2">
        <f>5204+176+234</f>
        <v>5614</v>
      </c>
      <c r="O2" t="s">
        <v>38</v>
      </c>
    </row>
    <row r="3" spans="3:15" x14ac:dyDescent="0.25">
      <c r="J3">
        <v>50</v>
      </c>
      <c r="K3">
        <v>1</v>
      </c>
      <c r="L3" t="s">
        <v>16</v>
      </c>
      <c r="O3" t="s">
        <v>38</v>
      </c>
    </row>
    <row r="4" spans="3:15" x14ac:dyDescent="0.25">
      <c r="J4">
        <v>726</v>
      </c>
      <c r="K4">
        <v>1</v>
      </c>
      <c r="L4" t="s">
        <v>14</v>
      </c>
      <c r="M4">
        <v>51</v>
      </c>
      <c r="N4">
        <v>8</v>
      </c>
      <c r="O4" t="s">
        <v>38</v>
      </c>
    </row>
    <row r="5" spans="3:15" x14ac:dyDescent="0.25">
      <c r="J5">
        <v>811</v>
      </c>
      <c r="K5">
        <v>1</v>
      </c>
      <c r="L5" t="s">
        <v>16</v>
      </c>
      <c r="O5" t="s">
        <v>38</v>
      </c>
    </row>
  </sheetData>
  <sortState xmlns:xlrd2="http://schemas.microsoft.com/office/spreadsheetml/2017/richdata2" ref="J2:O5">
    <sortCondition ref="L1:L5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E6AEB-D761-40F8-8465-444431DE4DFD}">
  <dimension ref="C1:O38"/>
  <sheetViews>
    <sheetView workbookViewId="0">
      <selection activeCell="G4" sqref="G4:G7"/>
    </sheetView>
  </sheetViews>
  <sheetFormatPr defaultRowHeight="15" x14ac:dyDescent="0.25"/>
  <cols>
    <col min="1" max="2" width="9.140625" customWidth="1"/>
    <col min="3" max="3" width="22.7109375" customWidth="1"/>
    <col min="4" max="9" width="9.140625" customWidth="1"/>
    <col min="12" max="12" width="29.5703125" customWidth="1"/>
  </cols>
  <sheetData>
    <row r="1" spans="3:15" x14ac:dyDescent="0.25">
      <c r="D1" t="s">
        <v>23</v>
      </c>
      <c r="E1" t="s">
        <v>10</v>
      </c>
      <c r="F1" t="s">
        <v>11</v>
      </c>
      <c r="J1" t="s">
        <v>8</v>
      </c>
      <c r="K1" t="s">
        <v>23</v>
      </c>
      <c r="L1" t="s">
        <v>9</v>
      </c>
      <c r="M1" t="s">
        <v>10</v>
      </c>
      <c r="N1" t="s">
        <v>11</v>
      </c>
      <c r="O1" t="s">
        <v>12</v>
      </c>
    </row>
    <row r="2" spans="3:15" x14ac:dyDescent="0.25">
      <c r="C2" t="str">
        <f>L2</f>
        <v>Gazon (28x)</v>
      </c>
      <c r="D2">
        <f>COUNT(K2:K7)</f>
        <v>6</v>
      </c>
      <c r="F2">
        <f>SUM(N2:N7)</f>
        <v>818</v>
      </c>
      <c r="J2">
        <v>676</v>
      </c>
      <c r="K2">
        <v>1</v>
      </c>
      <c r="L2" t="s">
        <v>14</v>
      </c>
      <c r="M2">
        <v>57</v>
      </c>
      <c r="N2">
        <v>127</v>
      </c>
      <c r="O2" t="s">
        <v>39</v>
      </c>
    </row>
    <row r="3" spans="3:15" x14ac:dyDescent="0.25">
      <c r="C3" t="str">
        <f>L35</f>
        <v>Schraal gras (2x)</v>
      </c>
      <c r="D3">
        <f>COUNT(K35)</f>
        <v>1</v>
      </c>
      <c r="F3">
        <f>SUM(N35)</f>
        <v>285</v>
      </c>
      <c r="J3">
        <v>677</v>
      </c>
      <c r="K3">
        <v>1</v>
      </c>
      <c r="L3" t="s">
        <v>14</v>
      </c>
      <c r="M3">
        <v>54</v>
      </c>
      <c r="N3">
        <v>119</v>
      </c>
      <c r="O3" t="s">
        <v>39</v>
      </c>
    </row>
    <row r="4" spans="3:15" x14ac:dyDescent="0.25">
      <c r="C4" t="str">
        <f>L36</f>
        <v>Schraal gras talud 1:2 (2x)</v>
      </c>
      <c r="D4">
        <f>COUNT(K36)</f>
        <v>1</v>
      </c>
      <c r="F4">
        <f>SUM(N36)</f>
        <v>423</v>
      </c>
      <c r="J4">
        <v>681</v>
      </c>
      <c r="K4">
        <v>1</v>
      </c>
      <c r="L4" t="s">
        <v>14</v>
      </c>
      <c r="M4">
        <v>110</v>
      </c>
      <c r="N4">
        <v>304</v>
      </c>
      <c r="O4" t="s">
        <v>39</v>
      </c>
    </row>
    <row r="5" spans="3:15" x14ac:dyDescent="0.25">
      <c r="C5" t="str">
        <f>L8</f>
        <v>Blokhaag</v>
      </c>
      <c r="D5">
        <f>COUNT(K8:K11)</f>
        <v>4</v>
      </c>
      <c r="E5">
        <f>SUM(M8:M11)</f>
        <v>72</v>
      </c>
      <c r="F5">
        <f>SUM(N8:N11)</f>
        <v>79</v>
      </c>
      <c r="J5">
        <v>722</v>
      </c>
      <c r="K5">
        <v>1</v>
      </c>
      <c r="L5" t="s">
        <v>14</v>
      </c>
      <c r="M5">
        <v>209</v>
      </c>
      <c r="N5">
        <v>250</v>
      </c>
      <c r="O5" t="s">
        <v>39</v>
      </c>
    </row>
    <row r="6" spans="3:15" x14ac:dyDescent="0.25">
      <c r="C6" t="str">
        <f>L32</f>
        <v>Hagen 50-100 cm</v>
      </c>
      <c r="D6">
        <f>COUNT(K32:K34)</f>
        <v>3</v>
      </c>
      <c r="E6">
        <f>SUM(M32:M34)</f>
        <v>264</v>
      </c>
      <c r="F6">
        <f>SUM(N32:N34)</f>
        <v>69</v>
      </c>
      <c r="J6">
        <v>1049</v>
      </c>
      <c r="K6">
        <v>1</v>
      </c>
      <c r="L6" t="s">
        <v>14</v>
      </c>
      <c r="M6">
        <v>37</v>
      </c>
      <c r="N6">
        <v>17</v>
      </c>
      <c r="O6" t="s">
        <v>39</v>
      </c>
    </row>
    <row r="7" spans="3:15" x14ac:dyDescent="0.25">
      <c r="C7" t="str">
        <f>L22</f>
        <v>Hagen 100-150 cm</v>
      </c>
      <c r="D7">
        <f>COUNT(K22:K31)</f>
        <v>10</v>
      </c>
      <c r="E7">
        <f>SUM(M22:M31)</f>
        <v>337</v>
      </c>
      <c r="F7">
        <f>SUM(N22:N31)</f>
        <v>114</v>
      </c>
      <c r="J7">
        <v>1244</v>
      </c>
      <c r="K7">
        <v>1</v>
      </c>
      <c r="L7" t="s">
        <v>14</v>
      </c>
      <c r="M7">
        <v>5</v>
      </c>
      <c r="N7">
        <v>1</v>
      </c>
      <c r="O7" t="s">
        <v>39</v>
      </c>
    </row>
    <row r="8" spans="3:15" x14ac:dyDescent="0.25">
      <c r="C8" t="str">
        <f>L12</f>
        <v>Hagen &gt;150 cm</v>
      </c>
      <c r="D8">
        <f>COUNT(K12:K21)</f>
        <v>10</v>
      </c>
      <c r="E8">
        <f>SUM(M12:M21)</f>
        <v>1318</v>
      </c>
      <c r="F8">
        <f>SUM(N12:N21)</f>
        <v>669</v>
      </c>
      <c r="J8">
        <v>563</v>
      </c>
      <c r="K8">
        <v>1</v>
      </c>
      <c r="L8" t="s">
        <v>26</v>
      </c>
      <c r="M8">
        <v>19</v>
      </c>
      <c r="N8">
        <v>22</v>
      </c>
      <c r="O8" t="s">
        <v>39</v>
      </c>
    </row>
    <row r="9" spans="3:15" x14ac:dyDescent="0.25">
      <c r="C9" t="str">
        <f>L37</f>
        <v>Voetbal Bijveld Gras</v>
      </c>
      <c r="D9">
        <f>COUNT(K37:K38)</f>
        <v>2</v>
      </c>
      <c r="F9">
        <f>SUM(N37:N38)</f>
        <v>11124</v>
      </c>
      <c r="J9">
        <v>564</v>
      </c>
      <c r="K9">
        <v>1</v>
      </c>
      <c r="L9" t="s">
        <v>26</v>
      </c>
      <c r="M9">
        <v>19</v>
      </c>
      <c r="N9">
        <v>22</v>
      </c>
      <c r="O9" t="s">
        <v>39</v>
      </c>
    </row>
    <row r="10" spans="3:15" x14ac:dyDescent="0.25">
      <c r="J10">
        <v>565</v>
      </c>
      <c r="K10">
        <v>1</v>
      </c>
      <c r="L10" t="s">
        <v>26</v>
      </c>
      <c r="M10">
        <v>17</v>
      </c>
      <c r="N10">
        <v>17</v>
      </c>
      <c r="O10" t="s">
        <v>39</v>
      </c>
    </row>
    <row r="11" spans="3:15" x14ac:dyDescent="0.25">
      <c r="J11">
        <v>566</v>
      </c>
      <c r="K11">
        <v>1</v>
      </c>
      <c r="L11" t="s">
        <v>26</v>
      </c>
      <c r="M11">
        <v>17</v>
      </c>
      <c r="N11">
        <v>18</v>
      </c>
      <c r="O11" t="s">
        <v>39</v>
      </c>
    </row>
    <row r="12" spans="3:15" x14ac:dyDescent="0.25">
      <c r="J12">
        <v>306</v>
      </c>
      <c r="K12">
        <v>1</v>
      </c>
      <c r="L12" t="s">
        <v>19</v>
      </c>
      <c r="M12">
        <v>162</v>
      </c>
      <c r="N12">
        <v>145</v>
      </c>
      <c r="O12" t="s">
        <v>39</v>
      </c>
    </row>
    <row r="13" spans="3:15" x14ac:dyDescent="0.25">
      <c r="J13">
        <v>721</v>
      </c>
      <c r="K13">
        <v>1</v>
      </c>
      <c r="L13" t="s">
        <v>19</v>
      </c>
      <c r="M13">
        <v>155</v>
      </c>
      <c r="N13">
        <v>89</v>
      </c>
      <c r="O13" t="s">
        <v>39</v>
      </c>
    </row>
    <row r="14" spans="3:15" x14ac:dyDescent="0.25">
      <c r="J14">
        <v>907</v>
      </c>
      <c r="K14">
        <v>1</v>
      </c>
      <c r="L14" t="s">
        <v>19</v>
      </c>
      <c r="M14">
        <v>249</v>
      </c>
      <c r="N14">
        <v>108</v>
      </c>
      <c r="O14" t="s">
        <v>39</v>
      </c>
    </row>
    <row r="15" spans="3:15" x14ac:dyDescent="0.25">
      <c r="J15">
        <v>1233</v>
      </c>
      <c r="K15">
        <v>1</v>
      </c>
      <c r="L15" t="s">
        <v>19</v>
      </c>
      <c r="M15">
        <v>113</v>
      </c>
      <c r="N15">
        <v>99</v>
      </c>
      <c r="O15" t="s">
        <v>39</v>
      </c>
    </row>
    <row r="16" spans="3:15" x14ac:dyDescent="0.25">
      <c r="J16">
        <v>1235</v>
      </c>
      <c r="K16">
        <v>1</v>
      </c>
      <c r="L16" t="s">
        <v>19</v>
      </c>
      <c r="M16">
        <v>12</v>
      </c>
      <c r="N16">
        <v>5</v>
      </c>
      <c r="O16" t="s">
        <v>39</v>
      </c>
    </row>
    <row r="17" spans="10:15" x14ac:dyDescent="0.25">
      <c r="J17">
        <v>1237</v>
      </c>
      <c r="K17">
        <v>1</v>
      </c>
      <c r="L17" t="s">
        <v>19</v>
      </c>
      <c r="M17">
        <v>258</v>
      </c>
      <c r="N17">
        <v>124</v>
      </c>
      <c r="O17" t="s">
        <v>39</v>
      </c>
    </row>
    <row r="18" spans="10:15" x14ac:dyDescent="0.25">
      <c r="J18">
        <v>1238</v>
      </c>
      <c r="K18">
        <v>1</v>
      </c>
      <c r="L18" t="s">
        <v>19</v>
      </c>
      <c r="M18">
        <v>15</v>
      </c>
      <c r="N18">
        <v>4</v>
      </c>
      <c r="O18" t="s">
        <v>39</v>
      </c>
    </row>
    <row r="19" spans="10:15" x14ac:dyDescent="0.25">
      <c r="J19">
        <v>1239</v>
      </c>
      <c r="K19">
        <v>1</v>
      </c>
      <c r="L19" t="s">
        <v>19</v>
      </c>
      <c r="M19">
        <v>232</v>
      </c>
      <c r="N19">
        <v>47</v>
      </c>
      <c r="O19" t="s">
        <v>39</v>
      </c>
    </row>
    <row r="20" spans="10:15" x14ac:dyDescent="0.25">
      <c r="J20">
        <v>1241</v>
      </c>
      <c r="K20">
        <v>1</v>
      </c>
      <c r="L20" t="s">
        <v>19</v>
      </c>
      <c r="M20">
        <v>4</v>
      </c>
      <c r="N20">
        <v>0</v>
      </c>
      <c r="O20" t="s">
        <v>39</v>
      </c>
    </row>
    <row r="21" spans="10:15" x14ac:dyDescent="0.25">
      <c r="J21">
        <v>1356</v>
      </c>
      <c r="K21">
        <v>1</v>
      </c>
      <c r="L21" t="s">
        <v>19</v>
      </c>
      <c r="M21">
        <v>118</v>
      </c>
      <c r="N21">
        <v>48</v>
      </c>
      <c r="O21" t="s">
        <v>39</v>
      </c>
    </row>
    <row r="22" spans="10:15" x14ac:dyDescent="0.25">
      <c r="J22">
        <v>307</v>
      </c>
      <c r="K22">
        <v>1</v>
      </c>
      <c r="L22" t="s">
        <v>22</v>
      </c>
      <c r="M22">
        <v>93</v>
      </c>
      <c r="N22">
        <v>26</v>
      </c>
      <c r="O22" t="s">
        <v>39</v>
      </c>
    </row>
    <row r="23" spans="10:15" x14ac:dyDescent="0.25">
      <c r="J23">
        <v>308</v>
      </c>
      <c r="K23">
        <v>1</v>
      </c>
      <c r="L23" t="s">
        <v>22</v>
      </c>
      <c r="M23">
        <v>16</v>
      </c>
      <c r="N23">
        <v>4</v>
      </c>
      <c r="O23" t="s">
        <v>39</v>
      </c>
    </row>
    <row r="24" spans="10:15" x14ac:dyDescent="0.25">
      <c r="J24">
        <v>1229</v>
      </c>
      <c r="K24">
        <v>1</v>
      </c>
      <c r="L24" t="s">
        <v>22</v>
      </c>
      <c r="M24">
        <v>63</v>
      </c>
      <c r="N24">
        <v>26</v>
      </c>
      <c r="O24" t="s">
        <v>39</v>
      </c>
    </row>
    <row r="25" spans="10:15" x14ac:dyDescent="0.25">
      <c r="J25">
        <v>1231</v>
      </c>
      <c r="K25">
        <v>1</v>
      </c>
      <c r="L25" t="s">
        <v>22</v>
      </c>
      <c r="M25">
        <v>3</v>
      </c>
      <c r="N25">
        <v>1</v>
      </c>
      <c r="O25" t="s">
        <v>39</v>
      </c>
    </row>
    <row r="26" spans="10:15" x14ac:dyDescent="0.25">
      <c r="J26">
        <v>1245</v>
      </c>
      <c r="K26">
        <v>1</v>
      </c>
      <c r="L26" t="s">
        <v>22</v>
      </c>
      <c r="M26">
        <v>36</v>
      </c>
      <c r="N26">
        <v>17</v>
      </c>
      <c r="O26" t="s">
        <v>39</v>
      </c>
    </row>
    <row r="27" spans="10:15" x14ac:dyDescent="0.25">
      <c r="J27">
        <v>1247</v>
      </c>
      <c r="K27">
        <v>1</v>
      </c>
      <c r="L27" t="s">
        <v>22</v>
      </c>
      <c r="M27">
        <v>3</v>
      </c>
      <c r="N27">
        <v>0</v>
      </c>
      <c r="O27" t="s">
        <v>39</v>
      </c>
    </row>
    <row r="28" spans="10:15" x14ac:dyDescent="0.25">
      <c r="J28">
        <v>1351</v>
      </c>
      <c r="K28">
        <v>1</v>
      </c>
      <c r="L28" t="s">
        <v>22</v>
      </c>
      <c r="M28">
        <v>28</v>
      </c>
      <c r="N28">
        <v>11</v>
      </c>
      <c r="O28" t="s">
        <v>39</v>
      </c>
    </row>
    <row r="29" spans="10:15" x14ac:dyDescent="0.25">
      <c r="J29">
        <v>1352</v>
      </c>
      <c r="K29">
        <v>1</v>
      </c>
      <c r="L29" t="s">
        <v>22</v>
      </c>
      <c r="M29">
        <v>75</v>
      </c>
      <c r="N29">
        <v>21</v>
      </c>
      <c r="O29" t="s">
        <v>39</v>
      </c>
    </row>
    <row r="30" spans="10:15" x14ac:dyDescent="0.25">
      <c r="J30">
        <v>1354</v>
      </c>
      <c r="K30">
        <v>1</v>
      </c>
      <c r="L30" t="s">
        <v>22</v>
      </c>
      <c r="M30">
        <v>13</v>
      </c>
      <c r="N30">
        <v>6</v>
      </c>
      <c r="O30" t="s">
        <v>39</v>
      </c>
    </row>
    <row r="31" spans="10:15" x14ac:dyDescent="0.25">
      <c r="J31">
        <v>1355</v>
      </c>
      <c r="K31">
        <v>1</v>
      </c>
      <c r="L31" t="s">
        <v>22</v>
      </c>
      <c r="M31">
        <v>7</v>
      </c>
      <c r="N31">
        <v>2</v>
      </c>
      <c r="O31" t="s">
        <v>39</v>
      </c>
    </row>
    <row r="32" spans="10:15" x14ac:dyDescent="0.25">
      <c r="J32">
        <v>305</v>
      </c>
      <c r="K32">
        <v>1</v>
      </c>
      <c r="L32" t="s">
        <v>21</v>
      </c>
      <c r="M32">
        <v>234</v>
      </c>
      <c r="N32">
        <v>58</v>
      </c>
      <c r="O32" t="s">
        <v>39</v>
      </c>
    </row>
    <row r="33" spans="10:15" x14ac:dyDescent="0.25">
      <c r="J33">
        <v>572</v>
      </c>
      <c r="K33">
        <v>1</v>
      </c>
      <c r="L33" t="s">
        <v>21</v>
      </c>
      <c r="M33">
        <v>24</v>
      </c>
      <c r="N33">
        <v>9</v>
      </c>
      <c r="O33" t="s">
        <v>39</v>
      </c>
    </row>
    <row r="34" spans="10:15" x14ac:dyDescent="0.25">
      <c r="J34">
        <v>1220</v>
      </c>
      <c r="K34">
        <v>1</v>
      </c>
      <c r="L34" t="s">
        <v>21</v>
      </c>
      <c r="M34">
        <v>6</v>
      </c>
      <c r="N34">
        <v>2</v>
      </c>
      <c r="O34" t="s">
        <v>39</v>
      </c>
    </row>
    <row r="35" spans="10:15" x14ac:dyDescent="0.25">
      <c r="J35">
        <v>558</v>
      </c>
      <c r="K35">
        <v>1</v>
      </c>
      <c r="L35" t="s">
        <v>29</v>
      </c>
      <c r="M35">
        <v>141</v>
      </c>
      <c r="N35">
        <v>285</v>
      </c>
      <c r="O35" t="s">
        <v>39</v>
      </c>
    </row>
    <row r="36" spans="10:15" x14ac:dyDescent="0.25">
      <c r="J36">
        <v>685</v>
      </c>
      <c r="K36">
        <v>1</v>
      </c>
      <c r="L36" t="s">
        <v>30</v>
      </c>
      <c r="M36">
        <v>325</v>
      </c>
      <c r="N36">
        <v>423</v>
      </c>
      <c r="O36" t="s">
        <v>39</v>
      </c>
    </row>
    <row r="37" spans="10:15" x14ac:dyDescent="0.25">
      <c r="J37">
        <v>678</v>
      </c>
      <c r="K37">
        <v>1</v>
      </c>
      <c r="L37" t="s">
        <v>17</v>
      </c>
      <c r="M37">
        <v>232</v>
      </c>
      <c r="N37">
        <v>3299</v>
      </c>
      <c r="O37" t="s">
        <v>39</v>
      </c>
    </row>
    <row r="38" spans="10:15" x14ac:dyDescent="0.25">
      <c r="J38">
        <v>679</v>
      </c>
      <c r="K38">
        <v>1</v>
      </c>
      <c r="L38" t="s">
        <v>17</v>
      </c>
      <c r="M38">
        <v>361</v>
      </c>
      <c r="N38">
        <v>7825</v>
      </c>
      <c r="O38" t="s">
        <v>39</v>
      </c>
    </row>
  </sheetData>
  <sortState xmlns:xlrd2="http://schemas.microsoft.com/office/spreadsheetml/2017/richdata2" ref="J2:O38">
    <sortCondition ref="L1:L38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5B1D9-FB7B-4F30-A0E3-256D6DFFB357}">
  <dimension ref="C1:O43"/>
  <sheetViews>
    <sheetView workbookViewId="0">
      <selection activeCell="G4" sqref="G4:G7"/>
    </sheetView>
  </sheetViews>
  <sheetFormatPr defaultRowHeight="15" x14ac:dyDescent="0.25"/>
  <cols>
    <col min="1" max="2" width="8.7109375" customWidth="1"/>
    <col min="3" max="3" width="18" customWidth="1"/>
    <col min="4" max="9" width="8.7109375" customWidth="1"/>
    <col min="12" max="12" width="30.42578125" customWidth="1"/>
  </cols>
  <sheetData>
    <row r="1" spans="3:15" x14ac:dyDescent="0.25">
      <c r="D1" t="s">
        <v>23</v>
      </c>
      <c r="E1" t="s">
        <v>10</v>
      </c>
      <c r="F1" t="s">
        <v>11</v>
      </c>
      <c r="J1" t="s">
        <v>8</v>
      </c>
      <c r="K1" t="s">
        <v>23</v>
      </c>
      <c r="L1" t="s">
        <v>9</v>
      </c>
      <c r="M1" t="s">
        <v>10</v>
      </c>
      <c r="N1" t="s">
        <v>11</v>
      </c>
      <c r="O1" t="s">
        <v>12</v>
      </c>
    </row>
    <row r="2" spans="3:15" x14ac:dyDescent="0.25">
      <c r="C2" t="str">
        <f>L26</f>
        <v>Gazon (28x)</v>
      </c>
      <c r="D2">
        <f>COUNT(K12:K35)</f>
        <v>24</v>
      </c>
      <c r="F2">
        <f>SUM(N12:N35)</f>
        <v>11111</v>
      </c>
      <c r="J2">
        <v>3</v>
      </c>
      <c r="K2">
        <v>1</v>
      </c>
      <c r="L2" t="s">
        <v>26</v>
      </c>
      <c r="M2">
        <v>33</v>
      </c>
      <c r="N2">
        <v>16</v>
      </c>
      <c r="O2" t="s">
        <v>40</v>
      </c>
    </row>
    <row r="3" spans="3:15" x14ac:dyDescent="0.25">
      <c r="C3" t="str">
        <f>L36</f>
        <v>Gazon talud 1:3 (28x)</v>
      </c>
      <c r="D3">
        <f>COUNT(K36:K39)</f>
        <v>4</v>
      </c>
      <c r="F3">
        <f>SUM(N36:N39)</f>
        <v>1982</v>
      </c>
      <c r="J3">
        <v>14</v>
      </c>
      <c r="K3">
        <v>1</v>
      </c>
      <c r="L3" t="s">
        <v>26</v>
      </c>
      <c r="M3">
        <v>101</v>
      </c>
      <c r="N3">
        <v>51</v>
      </c>
      <c r="O3" t="s">
        <v>40</v>
      </c>
    </row>
    <row r="4" spans="3:15" x14ac:dyDescent="0.25">
      <c r="C4" t="str">
        <f>L40</f>
        <v>Schraal gras (2x)</v>
      </c>
      <c r="D4">
        <f>COUNT(K40:K41)</f>
        <v>2</v>
      </c>
      <c r="F4">
        <f>SUM(N40:N41)</f>
        <v>1199</v>
      </c>
      <c r="J4">
        <v>29</v>
      </c>
      <c r="K4">
        <v>1</v>
      </c>
      <c r="L4" t="s">
        <v>26</v>
      </c>
      <c r="M4">
        <v>50</v>
      </c>
      <c r="N4">
        <v>35</v>
      </c>
      <c r="O4" t="s">
        <v>40</v>
      </c>
    </row>
    <row r="5" spans="3:15" x14ac:dyDescent="0.25">
      <c r="C5" t="str">
        <f>L42</f>
        <v>Schraal gras talud 1:2 (2x)</v>
      </c>
      <c r="D5">
        <f>COUNT(K8)</f>
        <v>1</v>
      </c>
      <c r="F5">
        <f>SUM(N42)</f>
        <v>242</v>
      </c>
      <c r="J5">
        <v>30</v>
      </c>
      <c r="K5">
        <v>1</v>
      </c>
      <c r="L5" t="s">
        <v>26</v>
      </c>
      <c r="M5">
        <v>106</v>
      </c>
      <c r="N5">
        <v>98</v>
      </c>
      <c r="O5" t="s">
        <v>40</v>
      </c>
    </row>
    <row r="6" spans="3:15" x14ac:dyDescent="0.25">
      <c r="C6" t="str">
        <f>L2</f>
        <v>Blokhaag</v>
      </c>
      <c r="D6">
        <f>COUNT(K2:K7)</f>
        <v>6</v>
      </c>
      <c r="E6">
        <f>SUM(M2:M7)</f>
        <v>324</v>
      </c>
      <c r="F6">
        <f>SUM(N2:N7)</f>
        <v>233</v>
      </c>
      <c r="J6">
        <v>37</v>
      </c>
      <c r="K6">
        <v>1</v>
      </c>
      <c r="L6" t="s">
        <v>26</v>
      </c>
      <c r="M6">
        <v>20</v>
      </c>
      <c r="N6">
        <v>23</v>
      </c>
      <c r="O6" t="s">
        <v>40</v>
      </c>
    </row>
    <row r="7" spans="3:15" x14ac:dyDescent="0.25">
      <c r="C7" t="str">
        <f>L9</f>
        <v>Hagen 50-100 cm</v>
      </c>
      <c r="D7">
        <f>COUNT(K9:K11)</f>
        <v>3</v>
      </c>
      <c r="E7">
        <f>SUM(M9:M11)</f>
        <v>459</v>
      </c>
      <c r="F7">
        <f>SUM(N9:N11)</f>
        <v>193</v>
      </c>
      <c r="J7">
        <v>46</v>
      </c>
      <c r="K7">
        <v>1</v>
      </c>
      <c r="L7" t="s">
        <v>26</v>
      </c>
      <c r="M7">
        <v>14</v>
      </c>
      <c r="N7">
        <v>10</v>
      </c>
      <c r="O7" t="s">
        <v>40</v>
      </c>
    </row>
    <row r="8" spans="3:15" x14ac:dyDescent="0.25">
      <c r="C8" t="str">
        <f>L8</f>
        <v>Hagen &gt;150 cm</v>
      </c>
      <c r="D8">
        <f>COUNT(K8)</f>
        <v>1</v>
      </c>
      <c r="E8">
        <f>SUM(M8)</f>
        <v>270</v>
      </c>
      <c r="F8">
        <f>SUM(N8)</f>
        <v>282</v>
      </c>
      <c r="J8">
        <v>894</v>
      </c>
      <c r="K8">
        <v>1</v>
      </c>
      <c r="L8" t="s">
        <v>19</v>
      </c>
      <c r="M8">
        <v>270</v>
      </c>
      <c r="N8">
        <v>282</v>
      </c>
      <c r="O8" t="s">
        <v>40</v>
      </c>
    </row>
    <row r="9" spans="3:15" x14ac:dyDescent="0.25">
      <c r="C9" t="str">
        <f>L43</f>
        <v>Voetbal Bijveld Gras</v>
      </c>
      <c r="D9">
        <f>COUNT(K9)</f>
        <v>1</v>
      </c>
      <c r="F9">
        <f>SUM(N43)</f>
        <v>7781</v>
      </c>
      <c r="J9">
        <v>59</v>
      </c>
      <c r="K9">
        <v>1</v>
      </c>
      <c r="L9" t="s">
        <v>21</v>
      </c>
      <c r="M9">
        <v>249</v>
      </c>
      <c r="N9">
        <v>88</v>
      </c>
      <c r="O9" t="s">
        <v>40</v>
      </c>
    </row>
    <row r="10" spans="3:15" x14ac:dyDescent="0.25">
      <c r="J10">
        <v>1076</v>
      </c>
      <c r="K10">
        <v>1</v>
      </c>
      <c r="L10" t="s">
        <v>21</v>
      </c>
      <c r="M10">
        <v>118</v>
      </c>
      <c r="N10">
        <v>69</v>
      </c>
      <c r="O10" t="s">
        <v>40</v>
      </c>
    </row>
    <row r="11" spans="3:15" x14ac:dyDescent="0.25">
      <c r="J11">
        <v>1077</v>
      </c>
      <c r="K11">
        <v>1</v>
      </c>
      <c r="L11" t="s">
        <v>21</v>
      </c>
      <c r="M11">
        <v>92</v>
      </c>
      <c r="N11">
        <v>36</v>
      </c>
      <c r="O11" t="s">
        <v>40</v>
      </c>
    </row>
    <row r="12" spans="3:15" x14ac:dyDescent="0.25">
      <c r="J12">
        <v>5</v>
      </c>
      <c r="K12">
        <v>1</v>
      </c>
      <c r="L12" t="s">
        <v>14</v>
      </c>
      <c r="M12">
        <v>133</v>
      </c>
      <c r="N12">
        <v>726</v>
      </c>
      <c r="O12" t="s">
        <v>40</v>
      </c>
    </row>
    <row r="13" spans="3:15" x14ac:dyDescent="0.25">
      <c r="J13">
        <v>28</v>
      </c>
      <c r="K13">
        <v>1</v>
      </c>
      <c r="L13" t="s">
        <v>14</v>
      </c>
      <c r="M13">
        <v>116</v>
      </c>
      <c r="N13">
        <v>380</v>
      </c>
      <c r="O13" t="s">
        <v>40</v>
      </c>
    </row>
    <row r="14" spans="3:15" x14ac:dyDescent="0.25">
      <c r="J14">
        <v>43</v>
      </c>
      <c r="K14">
        <v>1</v>
      </c>
      <c r="L14" t="s">
        <v>14</v>
      </c>
      <c r="M14">
        <v>114</v>
      </c>
      <c r="N14">
        <v>542</v>
      </c>
      <c r="O14" t="s">
        <v>40</v>
      </c>
    </row>
    <row r="15" spans="3:15" x14ac:dyDescent="0.25">
      <c r="J15">
        <v>48</v>
      </c>
      <c r="K15">
        <v>1</v>
      </c>
      <c r="L15" t="s">
        <v>14</v>
      </c>
      <c r="M15">
        <v>149</v>
      </c>
      <c r="N15">
        <v>303</v>
      </c>
      <c r="O15" t="s">
        <v>40</v>
      </c>
    </row>
    <row r="16" spans="3:15" x14ac:dyDescent="0.25">
      <c r="J16">
        <v>53</v>
      </c>
      <c r="K16">
        <v>1</v>
      </c>
      <c r="L16" t="s">
        <v>14</v>
      </c>
      <c r="M16">
        <v>98</v>
      </c>
      <c r="N16">
        <v>352</v>
      </c>
      <c r="O16" t="s">
        <v>40</v>
      </c>
    </row>
    <row r="17" spans="10:15" x14ac:dyDescent="0.25">
      <c r="J17">
        <v>54</v>
      </c>
      <c r="K17">
        <v>1</v>
      </c>
      <c r="L17" t="s">
        <v>14</v>
      </c>
      <c r="M17">
        <v>227</v>
      </c>
      <c r="N17">
        <v>1205</v>
      </c>
      <c r="O17" t="s">
        <v>40</v>
      </c>
    </row>
    <row r="18" spans="10:15" x14ac:dyDescent="0.25">
      <c r="J18">
        <v>62</v>
      </c>
      <c r="K18">
        <v>1</v>
      </c>
      <c r="L18" t="s">
        <v>14</v>
      </c>
      <c r="M18">
        <v>237</v>
      </c>
      <c r="N18">
        <v>600</v>
      </c>
      <c r="O18" t="s">
        <v>40</v>
      </c>
    </row>
    <row r="19" spans="10:15" x14ac:dyDescent="0.25">
      <c r="J19">
        <v>574</v>
      </c>
      <c r="K19">
        <v>1</v>
      </c>
      <c r="L19" t="s">
        <v>14</v>
      </c>
      <c r="M19">
        <v>599</v>
      </c>
      <c r="N19">
        <v>4458</v>
      </c>
      <c r="O19" t="s">
        <v>40</v>
      </c>
    </row>
    <row r="20" spans="10:15" x14ac:dyDescent="0.25">
      <c r="J20">
        <v>662</v>
      </c>
      <c r="K20">
        <v>1</v>
      </c>
      <c r="L20" t="s">
        <v>14</v>
      </c>
      <c r="M20">
        <v>37</v>
      </c>
      <c r="N20">
        <v>75</v>
      </c>
      <c r="O20" t="s">
        <v>40</v>
      </c>
    </row>
    <row r="21" spans="10:15" x14ac:dyDescent="0.25">
      <c r="J21">
        <v>663</v>
      </c>
      <c r="K21">
        <v>1</v>
      </c>
      <c r="L21" t="s">
        <v>14</v>
      </c>
      <c r="M21">
        <v>67</v>
      </c>
      <c r="N21">
        <v>218</v>
      </c>
      <c r="O21" t="s">
        <v>40</v>
      </c>
    </row>
    <row r="22" spans="10:15" x14ac:dyDescent="0.25">
      <c r="J22">
        <v>669</v>
      </c>
      <c r="K22">
        <v>1</v>
      </c>
      <c r="L22" t="s">
        <v>14</v>
      </c>
      <c r="M22">
        <v>148</v>
      </c>
      <c r="N22">
        <v>162</v>
      </c>
      <c r="O22" t="s">
        <v>40</v>
      </c>
    </row>
    <row r="23" spans="10:15" x14ac:dyDescent="0.25">
      <c r="J23">
        <v>732</v>
      </c>
      <c r="K23">
        <v>1</v>
      </c>
      <c r="L23" t="s">
        <v>14</v>
      </c>
      <c r="M23">
        <v>27</v>
      </c>
      <c r="N23">
        <v>38</v>
      </c>
      <c r="O23" t="s">
        <v>40</v>
      </c>
    </row>
    <row r="24" spans="10:15" x14ac:dyDescent="0.25">
      <c r="J24">
        <v>798</v>
      </c>
      <c r="K24">
        <v>1</v>
      </c>
      <c r="L24" t="s">
        <v>14</v>
      </c>
      <c r="M24">
        <v>224</v>
      </c>
      <c r="N24">
        <v>161</v>
      </c>
      <c r="O24" t="s">
        <v>40</v>
      </c>
    </row>
    <row r="25" spans="10:15" x14ac:dyDescent="0.25">
      <c r="J25">
        <v>879</v>
      </c>
      <c r="K25">
        <v>1</v>
      </c>
      <c r="L25" t="s">
        <v>14</v>
      </c>
      <c r="M25">
        <v>34</v>
      </c>
      <c r="N25">
        <v>44</v>
      </c>
      <c r="O25" t="s">
        <v>40</v>
      </c>
    </row>
    <row r="26" spans="10:15" x14ac:dyDescent="0.25">
      <c r="J26">
        <v>889</v>
      </c>
      <c r="K26">
        <v>1</v>
      </c>
      <c r="L26" t="s">
        <v>14</v>
      </c>
      <c r="M26">
        <v>134</v>
      </c>
      <c r="N26">
        <v>808</v>
      </c>
      <c r="O26" t="s">
        <v>40</v>
      </c>
    </row>
    <row r="27" spans="10:15" x14ac:dyDescent="0.25">
      <c r="J27">
        <v>890</v>
      </c>
      <c r="K27">
        <v>1</v>
      </c>
      <c r="L27" t="s">
        <v>14</v>
      </c>
      <c r="M27">
        <v>29</v>
      </c>
      <c r="N27">
        <v>44</v>
      </c>
      <c r="O27" t="s">
        <v>40</v>
      </c>
    </row>
    <row r="28" spans="10:15" x14ac:dyDescent="0.25">
      <c r="J28">
        <v>1075</v>
      </c>
      <c r="K28">
        <v>1</v>
      </c>
      <c r="L28" t="s">
        <v>14</v>
      </c>
      <c r="M28">
        <v>178</v>
      </c>
      <c r="N28">
        <v>720</v>
      </c>
      <c r="O28" t="s">
        <v>40</v>
      </c>
    </row>
    <row r="29" spans="10:15" x14ac:dyDescent="0.25">
      <c r="J29">
        <v>1208</v>
      </c>
      <c r="K29">
        <v>1</v>
      </c>
      <c r="L29" t="s">
        <v>14</v>
      </c>
      <c r="M29">
        <v>79</v>
      </c>
      <c r="N29">
        <v>133</v>
      </c>
      <c r="O29" t="s">
        <v>40</v>
      </c>
    </row>
    <row r="30" spans="10:15" x14ac:dyDescent="0.25">
      <c r="J30">
        <v>1209</v>
      </c>
      <c r="K30">
        <v>1</v>
      </c>
      <c r="L30" t="s">
        <v>14</v>
      </c>
      <c r="M30">
        <v>18</v>
      </c>
      <c r="N30">
        <v>20</v>
      </c>
      <c r="O30" t="s">
        <v>40</v>
      </c>
    </row>
    <row r="31" spans="10:15" x14ac:dyDescent="0.25">
      <c r="J31">
        <v>1210</v>
      </c>
      <c r="K31">
        <v>1</v>
      </c>
      <c r="L31" t="s">
        <v>14</v>
      </c>
      <c r="M31">
        <v>29</v>
      </c>
      <c r="N31">
        <v>18</v>
      </c>
      <c r="O31" t="s">
        <v>40</v>
      </c>
    </row>
    <row r="32" spans="10:15" x14ac:dyDescent="0.25">
      <c r="J32">
        <v>1211</v>
      </c>
      <c r="K32">
        <v>1</v>
      </c>
      <c r="L32" t="s">
        <v>14</v>
      </c>
      <c r="M32">
        <v>20</v>
      </c>
      <c r="N32">
        <v>16</v>
      </c>
      <c r="O32" t="s">
        <v>40</v>
      </c>
    </row>
    <row r="33" spans="10:15" x14ac:dyDescent="0.25">
      <c r="J33">
        <v>1213</v>
      </c>
      <c r="K33">
        <v>1</v>
      </c>
      <c r="L33" t="s">
        <v>14</v>
      </c>
      <c r="M33">
        <v>35</v>
      </c>
      <c r="N33">
        <v>45</v>
      </c>
      <c r="O33" t="s">
        <v>40</v>
      </c>
    </row>
    <row r="34" spans="10:15" x14ac:dyDescent="0.25">
      <c r="J34">
        <v>1254</v>
      </c>
      <c r="K34">
        <v>1</v>
      </c>
      <c r="L34" t="s">
        <v>14</v>
      </c>
      <c r="M34">
        <v>41</v>
      </c>
      <c r="N34">
        <v>38</v>
      </c>
      <c r="O34" t="s">
        <v>40</v>
      </c>
    </row>
    <row r="35" spans="10:15" x14ac:dyDescent="0.25">
      <c r="J35">
        <v>1255</v>
      </c>
      <c r="K35">
        <v>1</v>
      </c>
      <c r="L35" t="s">
        <v>14</v>
      </c>
      <c r="M35">
        <v>28</v>
      </c>
      <c r="N35">
        <v>5</v>
      </c>
      <c r="O35" t="s">
        <v>40</v>
      </c>
    </row>
    <row r="36" spans="10:15" x14ac:dyDescent="0.25">
      <c r="J36">
        <v>63</v>
      </c>
      <c r="K36">
        <v>1</v>
      </c>
      <c r="L36" t="s">
        <v>15</v>
      </c>
      <c r="M36">
        <v>172</v>
      </c>
      <c r="N36">
        <v>524</v>
      </c>
      <c r="O36" t="s">
        <v>40</v>
      </c>
    </row>
    <row r="37" spans="10:15" x14ac:dyDescent="0.25">
      <c r="J37">
        <v>661</v>
      </c>
      <c r="K37">
        <v>1</v>
      </c>
      <c r="L37" t="s">
        <v>15</v>
      </c>
      <c r="M37">
        <v>148</v>
      </c>
      <c r="N37">
        <v>736</v>
      </c>
      <c r="O37" t="s">
        <v>40</v>
      </c>
    </row>
    <row r="38" spans="10:15" x14ac:dyDescent="0.25">
      <c r="J38">
        <v>670</v>
      </c>
      <c r="K38">
        <v>1</v>
      </c>
      <c r="L38" t="s">
        <v>15</v>
      </c>
      <c r="M38">
        <v>114</v>
      </c>
      <c r="N38">
        <v>564</v>
      </c>
      <c r="O38" t="s">
        <v>40</v>
      </c>
    </row>
    <row r="39" spans="10:15" x14ac:dyDescent="0.25">
      <c r="J39">
        <v>799</v>
      </c>
      <c r="K39">
        <v>1</v>
      </c>
      <c r="L39" t="s">
        <v>15</v>
      </c>
      <c r="M39">
        <v>162</v>
      </c>
      <c r="N39">
        <v>158</v>
      </c>
      <c r="O39" t="s">
        <v>40</v>
      </c>
    </row>
    <row r="40" spans="10:15" x14ac:dyDescent="0.25">
      <c r="J40">
        <v>6</v>
      </c>
      <c r="K40">
        <v>1</v>
      </c>
      <c r="L40" t="s">
        <v>29</v>
      </c>
      <c r="M40">
        <v>292</v>
      </c>
      <c r="N40">
        <v>900</v>
      </c>
      <c r="O40" t="s">
        <v>40</v>
      </c>
    </row>
    <row r="41" spans="10:15" x14ac:dyDescent="0.25">
      <c r="J41">
        <v>55</v>
      </c>
      <c r="K41">
        <v>1</v>
      </c>
      <c r="L41" t="s">
        <v>29</v>
      </c>
      <c r="M41">
        <v>82</v>
      </c>
      <c r="N41">
        <v>299</v>
      </c>
      <c r="O41" t="s">
        <v>40</v>
      </c>
    </row>
    <row r="42" spans="10:15" x14ac:dyDescent="0.25">
      <c r="J42">
        <v>4</v>
      </c>
      <c r="K42">
        <v>1</v>
      </c>
      <c r="L42" t="s">
        <v>30</v>
      </c>
      <c r="M42">
        <v>103</v>
      </c>
      <c r="N42">
        <v>242</v>
      </c>
      <c r="O42" t="s">
        <v>40</v>
      </c>
    </row>
    <row r="43" spans="10:15" x14ac:dyDescent="0.25">
      <c r="J43">
        <v>12</v>
      </c>
      <c r="K43">
        <v>1</v>
      </c>
      <c r="L43" t="s">
        <v>17</v>
      </c>
      <c r="M43">
        <v>358</v>
      </c>
      <c r="N43">
        <v>7781</v>
      </c>
      <c r="O43" t="s">
        <v>40</v>
      </c>
    </row>
  </sheetData>
  <sortState xmlns:xlrd2="http://schemas.microsoft.com/office/spreadsheetml/2017/richdata2" ref="J2:O43">
    <sortCondition ref="L1:L43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37378-733F-44FC-8E0A-C62BA43E500F}">
  <dimension ref="C1:O11"/>
  <sheetViews>
    <sheetView workbookViewId="0">
      <selection activeCell="I15" sqref="I15"/>
    </sheetView>
  </sheetViews>
  <sheetFormatPr defaultRowHeight="15" x14ac:dyDescent="0.25"/>
  <cols>
    <col min="1" max="2" width="8.7109375" customWidth="1"/>
    <col min="3" max="3" width="22.140625" customWidth="1"/>
    <col min="4" max="9" width="8.7109375" customWidth="1"/>
    <col min="12" max="12" width="22.42578125" customWidth="1"/>
  </cols>
  <sheetData>
    <row r="1" spans="3:15" x14ac:dyDescent="0.25">
      <c r="D1" t="s">
        <v>23</v>
      </c>
      <c r="E1" t="s">
        <v>10</v>
      </c>
      <c r="F1" t="s">
        <v>11</v>
      </c>
      <c r="J1" t="s">
        <v>8</v>
      </c>
      <c r="K1" t="s">
        <v>23</v>
      </c>
      <c r="L1" t="s">
        <v>9</v>
      </c>
      <c r="M1" t="s">
        <v>10</v>
      </c>
      <c r="N1" t="s">
        <v>11</v>
      </c>
      <c r="O1" t="s">
        <v>12</v>
      </c>
    </row>
    <row r="2" spans="3:15" x14ac:dyDescent="0.25">
      <c r="C2" t="str">
        <f>L2</f>
        <v>Gazon (28x)</v>
      </c>
      <c r="D2">
        <f>COUNT(K2:K4)</f>
        <v>3</v>
      </c>
      <c r="F2">
        <f>SUM(N2:N4)</f>
        <v>8204</v>
      </c>
      <c r="J2">
        <v>105</v>
      </c>
      <c r="K2">
        <v>1</v>
      </c>
      <c r="L2" t="s">
        <v>14</v>
      </c>
      <c r="M2">
        <v>234</v>
      </c>
      <c r="N2">
        <v>1700</v>
      </c>
      <c r="O2" t="s">
        <v>41</v>
      </c>
    </row>
    <row r="3" spans="3:15" x14ac:dyDescent="0.25">
      <c r="C3" t="str">
        <f>L5</f>
        <v>Gazon talud 1:3 (28x)</v>
      </c>
      <c r="D3">
        <f>COUNT(K5:K6)</f>
        <v>2</v>
      </c>
      <c r="F3">
        <f>SUM(N5:N6)</f>
        <v>679</v>
      </c>
      <c r="J3">
        <v>1140</v>
      </c>
      <c r="K3">
        <v>1</v>
      </c>
      <c r="L3" t="s">
        <v>14</v>
      </c>
      <c r="M3">
        <v>61</v>
      </c>
      <c r="N3">
        <v>230</v>
      </c>
      <c r="O3" t="s">
        <v>41</v>
      </c>
    </row>
    <row r="4" spans="3:15" x14ac:dyDescent="0.25">
      <c r="C4" t="str">
        <f>L7</f>
        <v>Hagen 50-100 cm</v>
      </c>
      <c r="D4">
        <f>COUNT(K7:K9)</f>
        <v>3</v>
      </c>
      <c r="E4">
        <f>SUM(M7:M9)</f>
        <v>70</v>
      </c>
      <c r="F4">
        <f>SUM(N7:N9)</f>
        <v>39</v>
      </c>
      <c r="K4">
        <v>1</v>
      </c>
      <c r="L4" t="s">
        <v>55</v>
      </c>
      <c r="N4">
        <v>6274</v>
      </c>
    </row>
    <row r="5" spans="3:15" x14ac:dyDescent="0.25">
      <c r="C5" t="str">
        <f>L10</f>
        <v>Voetbal Bijveld Gras</v>
      </c>
      <c r="D5">
        <f>COUNT(K10:K11)</f>
        <v>2</v>
      </c>
      <c r="F5">
        <f>SUM(N10:N11)</f>
        <v>15783</v>
      </c>
      <c r="J5">
        <v>95</v>
      </c>
      <c r="K5">
        <v>1</v>
      </c>
      <c r="L5" t="s">
        <v>15</v>
      </c>
      <c r="M5">
        <v>77</v>
      </c>
      <c r="N5">
        <v>341</v>
      </c>
      <c r="O5" t="s">
        <v>41</v>
      </c>
    </row>
    <row r="6" spans="3:15" x14ac:dyDescent="0.25">
      <c r="J6">
        <v>100</v>
      </c>
      <c r="K6">
        <v>1</v>
      </c>
      <c r="L6" t="s">
        <v>15</v>
      </c>
      <c r="M6">
        <v>76</v>
      </c>
      <c r="N6">
        <v>338</v>
      </c>
      <c r="O6" t="s">
        <v>41</v>
      </c>
    </row>
    <row r="7" spans="3:15" x14ac:dyDescent="0.25">
      <c r="J7">
        <v>90</v>
      </c>
      <c r="K7">
        <v>1</v>
      </c>
      <c r="L7" t="s">
        <v>21</v>
      </c>
      <c r="M7">
        <v>16</v>
      </c>
      <c r="N7">
        <v>12</v>
      </c>
      <c r="O7" t="s">
        <v>41</v>
      </c>
    </row>
    <row r="8" spans="3:15" x14ac:dyDescent="0.25">
      <c r="J8">
        <v>101</v>
      </c>
      <c r="K8">
        <v>1</v>
      </c>
      <c r="L8" t="s">
        <v>21</v>
      </c>
      <c r="M8">
        <v>19</v>
      </c>
      <c r="N8">
        <v>17</v>
      </c>
      <c r="O8" t="s">
        <v>41</v>
      </c>
    </row>
    <row r="9" spans="3:15" x14ac:dyDescent="0.25">
      <c r="J9">
        <v>1139</v>
      </c>
      <c r="K9">
        <v>1</v>
      </c>
      <c r="L9" t="s">
        <v>21</v>
      </c>
      <c r="M9">
        <v>35</v>
      </c>
      <c r="N9">
        <v>10</v>
      </c>
      <c r="O9" t="s">
        <v>41</v>
      </c>
    </row>
    <row r="10" spans="3:15" x14ac:dyDescent="0.25">
      <c r="J10">
        <v>112</v>
      </c>
      <c r="K10">
        <v>1</v>
      </c>
      <c r="L10" t="s">
        <v>17</v>
      </c>
      <c r="M10">
        <v>369</v>
      </c>
      <c r="N10">
        <v>8187</v>
      </c>
      <c r="O10" t="s">
        <v>41</v>
      </c>
    </row>
    <row r="11" spans="3:15" x14ac:dyDescent="0.25">
      <c r="J11">
        <v>1109</v>
      </c>
      <c r="K11">
        <v>1</v>
      </c>
      <c r="L11" t="s">
        <v>17</v>
      </c>
      <c r="M11">
        <v>350</v>
      </c>
      <c r="N11">
        <v>7596</v>
      </c>
      <c r="O11" t="s">
        <v>41</v>
      </c>
    </row>
  </sheetData>
  <sortState xmlns:xlrd2="http://schemas.microsoft.com/office/spreadsheetml/2017/richdata2" ref="J2:O10">
    <sortCondition ref="L1:L10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F510B-46F6-4336-8E5B-26B55D501865}">
  <dimension ref="C1:O10"/>
  <sheetViews>
    <sheetView topLeftCell="A7" workbookViewId="0">
      <selection activeCell="G4" sqref="G4:G7"/>
    </sheetView>
  </sheetViews>
  <sheetFormatPr defaultRowHeight="15" x14ac:dyDescent="0.25"/>
  <cols>
    <col min="1" max="2" width="8.7109375" customWidth="1"/>
    <col min="3" max="3" width="12.5703125" customWidth="1"/>
    <col min="4" max="5" width="8.7109375" customWidth="1"/>
    <col min="6" max="6" width="13.28515625" customWidth="1"/>
    <col min="7" max="9" width="8.7109375" customWidth="1"/>
    <col min="12" max="12" width="25.42578125" customWidth="1"/>
  </cols>
  <sheetData>
    <row r="1" spans="3:15" x14ac:dyDescent="0.25">
      <c r="D1" t="s">
        <v>23</v>
      </c>
      <c r="E1" t="s">
        <v>10</v>
      </c>
      <c r="F1" t="s">
        <v>11</v>
      </c>
      <c r="J1" t="s">
        <v>8</v>
      </c>
      <c r="K1" t="s">
        <v>23</v>
      </c>
      <c r="L1" t="s">
        <v>9</v>
      </c>
      <c r="M1" t="s">
        <v>10</v>
      </c>
      <c r="N1" t="s">
        <v>11</v>
      </c>
      <c r="O1" t="s">
        <v>12</v>
      </c>
    </row>
    <row r="2" spans="3:15" x14ac:dyDescent="0.25">
      <c r="C2" t="str">
        <f>L2</f>
        <v>Gazon (28x)</v>
      </c>
      <c r="D2">
        <f>COUNT(K2:K8)</f>
        <v>7</v>
      </c>
      <c r="F2">
        <f>SUM(N2:N8)</f>
        <v>4364</v>
      </c>
      <c r="J2">
        <v>110</v>
      </c>
      <c r="K2">
        <v>1</v>
      </c>
      <c r="L2" t="s">
        <v>14</v>
      </c>
      <c r="M2">
        <v>512</v>
      </c>
      <c r="N2">
        <v>1300</v>
      </c>
      <c r="O2" t="s">
        <v>42</v>
      </c>
    </row>
    <row r="3" spans="3:15" x14ac:dyDescent="0.25">
      <c r="C3" t="str">
        <f>L9</f>
        <v>Sportveld (36x)</v>
      </c>
      <c r="D3">
        <f>COUNT(K9)</f>
        <v>1</v>
      </c>
      <c r="F3">
        <f>SUM(N9)</f>
        <v>8021</v>
      </c>
      <c r="J3">
        <v>127</v>
      </c>
      <c r="K3">
        <v>1</v>
      </c>
      <c r="L3" t="s">
        <v>14</v>
      </c>
      <c r="M3">
        <v>62</v>
      </c>
      <c r="N3">
        <v>163</v>
      </c>
      <c r="O3" t="s">
        <v>42</v>
      </c>
    </row>
    <row r="4" spans="3:15" x14ac:dyDescent="0.25">
      <c r="C4" t="str">
        <f>L10</f>
        <v>Sportveld trainingsveld</v>
      </c>
      <c r="D4">
        <f>COUNT(K10)</f>
        <v>1</v>
      </c>
      <c r="F4">
        <f>SUM(N10)</f>
        <v>3974</v>
      </c>
      <c r="J4">
        <v>158</v>
      </c>
      <c r="K4">
        <v>1</v>
      </c>
      <c r="L4" t="s">
        <v>14</v>
      </c>
      <c r="M4">
        <v>123</v>
      </c>
      <c r="N4">
        <v>306</v>
      </c>
      <c r="O4" t="s">
        <v>42</v>
      </c>
    </row>
    <row r="5" spans="3:15" x14ac:dyDescent="0.25">
      <c r="J5">
        <v>163</v>
      </c>
      <c r="K5">
        <v>1</v>
      </c>
      <c r="L5" t="s">
        <v>14</v>
      </c>
      <c r="M5">
        <v>148</v>
      </c>
      <c r="N5">
        <v>313</v>
      </c>
      <c r="O5" t="s">
        <v>42</v>
      </c>
    </row>
    <row r="6" spans="3:15" x14ac:dyDescent="0.25">
      <c r="J6">
        <v>168</v>
      </c>
      <c r="K6">
        <v>1</v>
      </c>
      <c r="L6" t="s">
        <v>14</v>
      </c>
      <c r="M6">
        <v>576</v>
      </c>
      <c r="N6">
        <v>1693</v>
      </c>
      <c r="O6" t="s">
        <v>42</v>
      </c>
    </row>
    <row r="7" spans="3:15" x14ac:dyDescent="0.25">
      <c r="J7">
        <v>711</v>
      </c>
      <c r="K7">
        <v>1</v>
      </c>
      <c r="L7" t="s">
        <v>14</v>
      </c>
      <c r="M7">
        <v>40</v>
      </c>
      <c r="N7">
        <v>17</v>
      </c>
      <c r="O7" t="s">
        <v>42</v>
      </c>
    </row>
    <row r="8" spans="3:15" x14ac:dyDescent="0.25">
      <c r="J8">
        <v>712</v>
      </c>
      <c r="K8">
        <v>1</v>
      </c>
      <c r="L8" t="s">
        <v>14</v>
      </c>
      <c r="M8">
        <v>113</v>
      </c>
      <c r="N8">
        <v>572</v>
      </c>
      <c r="O8" t="s">
        <v>42</v>
      </c>
    </row>
    <row r="9" spans="3:15" x14ac:dyDescent="0.25">
      <c r="J9">
        <v>124</v>
      </c>
      <c r="K9">
        <v>1</v>
      </c>
      <c r="L9" t="s">
        <v>16</v>
      </c>
      <c r="M9">
        <v>370</v>
      </c>
      <c r="N9">
        <v>8021</v>
      </c>
      <c r="O9" t="s">
        <v>42</v>
      </c>
    </row>
    <row r="10" spans="3:15" x14ac:dyDescent="0.25">
      <c r="J10">
        <v>120</v>
      </c>
      <c r="K10">
        <v>1</v>
      </c>
      <c r="L10" t="s">
        <v>25</v>
      </c>
      <c r="M10">
        <v>257</v>
      </c>
      <c r="N10">
        <v>3974</v>
      </c>
      <c r="O10" t="s">
        <v>42</v>
      </c>
    </row>
  </sheetData>
  <sortState xmlns:xlrd2="http://schemas.microsoft.com/office/spreadsheetml/2017/richdata2" ref="J2:O10">
    <sortCondition ref="L1:L10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6ECD0-7204-4C5F-9B07-F4B5D3D8F0F7}">
  <dimension ref="C1:U116"/>
  <sheetViews>
    <sheetView topLeftCell="A72" workbookViewId="0">
      <selection activeCell="G4" sqref="G4:G7"/>
    </sheetView>
  </sheetViews>
  <sheetFormatPr defaultRowHeight="15" x14ac:dyDescent="0.25"/>
  <cols>
    <col min="3" max="3" width="22.140625" customWidth="1"/>
    <col min="12" max="12" width="22.140625" customWidth="1"/>
  </cols>
  <sheetData>
    <row r="1" spans="3:15" x14ac:dyDescent="0.25">
      <c r="D1" t="s">
        <v>23</v>
      </c>
      <c r="E1" t="s">
        <v>10</v>
      </c>
      <c r="F1" t="s">
        <v>11</v>
      </c>
      <c r="J1" t="s">
        <v>8</v>
      </c>
      <c r="K1" t="s">
        <v>23</v>
      </c>
      <c r="L1" t="s">
        <v>9</v>
      </c>
      <c r="M1" t="s">
        <v>10</v>
      </c>
      <c r="N1" t="s">
        <v>11</v>
      </c>
      <c r="O1" t="s">
        <v>12</v>
      </c>
    </row>
    <row r="2" spans="3:15" x14ac:dyDescent="0.25">
      <c r="C2" t="str">
        <f>L2</f>
        <v>B watergang (secundaire)</v>
      </c>
      <c r="D2">
        <f>COUNT(K2:K6)</f>
        <v>5</v>
      </c>
      <c r="E2">
        <f>SUM(M2:M6)</f>
        <v>809</v>
      </c>
      <c r="F2">
        <f>SUM(N2:N6)</f>
        <v>449</v>
      </c>
      <c r="J2">
        <v>845</v>
      </c>
      <c r="K2">
        <v>1</v>
      </c>
      <c r="L2" t="s">
        <v>43</v>
      </c>
      <c r="M2">
        <v>310</v>
      </c>
      <c r="N2">
        <v>157</v>
      </c>
      <c r="O2" t="s">
        <v>44</v>
      </c>
    </row>
    <row r="3" spans="3:15" x14ac:dyDescent="0.25">
      <c r="C3" t="str">
        <f>L7</f>
        <v>C watergang (greppel)</v>
      </c>
      <c r="D3">
        <f>COUNT(K7:K8)</f>
        <v>2</v>
      </c>
      <c r="E3">
        <f>SUM(M7:M8)</f>
        <v>533</v>
      </c>
      <c r="F3">
        <f>SUM(N7:N8)</f>
        <v>286</v>
      </c>
      <c r="J3">
        <v>858</v>
      </c>
      <c r="K3">
        <v>1</v>
      </c>
      <c r="L3" t="s">
        <v>43</v>
      </c>
      <c r="M3">
        <v>235</v>
      </c>
      <c r="N3">
        <v>123</v>
      </c>
      <c r="O3" t="s">
        <v>44</v>
      </c>
    </row>
    <row r="4" spans="3:15" x14ac:dyDescent="0.25">
      <c r="C4" t="str">
        <f>L9</f>
        <v>Gazon (28x)</v>
      </c>
      <c r="D4">
        <f>COUNT(K9:K49)</f>
        <v>41</v>
      </c>
      <c r="F4">
        <f>SUM(N9:N49)</f>
        <v>44788</v>
      </c>
      <c r="J4">
        <v>865</v>
      </c>
      <c r="K4">
        <v>1</v>
      </c>
      <c r="L4" t="s">
        <v>43</v>
      </c>
      <c r="M4">
        <v>103</v>
      </c>
      <c r="N4">
        <v>75</v>
      </c>
      <c r="O4" t="s">
        <v>44</v>
      </c>
    </row>
    <row r="5" spans="3:15" x14ac:dyDescent="0.25">
      <c r="C5" t="str">
        <f>L50</f>
        <v>Gras ruigte (1x)</v>
      </c>
      <c r="D5">
        <f>COUNT(K50:K55)</f>
        <v>6</v>
      </c>
      <c r="F5">
        <f>SUM(N50:N55)</f>
        <v>12335</v>
      </c>
      <c r="J5">
        <v>867</v>
      </c>
      <c r="K5">
        <v>1</v>
      </c>
      <c r="L5" t="s">
        <v>43</v>
      </c>
      <c r="M5">
        <v>102</v>
      </c>
      <c r="N5">
        <v>74</v>
      </c>
      <c r="O5" t="s">
        <v>44</v>
      </c>
    </row>
    <row r="6" spans="3:15" x14ac:dyDescent="0.25">
      <c r="C6" t="str">
        <f>L85</f>
        <v>Schraal gras (2x)</v>
      </c>
      <c r="D6">
        <f>COUNT(K85:K94)</f>
        <v>10</v>
      </c>
      <c r="F6">
        <f>SUM(N85:N94)</f>
        <v>6679</v>
      </c>
      <c r="J6">
        <v>937</v>
      </c>
      <c r="K6">
        <v>1</v>
      </c>
      <c r="L6" t="s">
        <v>43</v>
      </c>
      <c r="M6">
        <v>59</v>
      </c>
      <c r="N6">
        <v>20</v>
      </c>
      <c r="O6" t="s">
        <v>44</v>
      </c>
    </row>
    <row r="7" spans="3:15" x14ac:dyDescent="0.25">
      <c r="C7" t="str">
        <f>L95</f>
        <v>Schraal gras talud 1:2 (2x)</v>
      </c>
      <c r="D7">
        <f>COUNT(K95:K104)</f>
        <v>10</v>
      </c>
      <c r="F7">
        <f>SUM(N95:N104)</f>
        <v>3158</v>
      </c>
      <c r="J7">
        <v>355</v>
      </c>
      <c r="K7">
        <v>1</v>
      </c>
      <c r="L7" t="s">
        <v>45</v>
      </c>
      <c r="M7">
        <v>302</v>
      </c>
      <c r="N7">
        <v>170</v>
      </c>
      <c r="O7" t="s">
        <v>44</v>
      </c>
    </row>
    <row r="8" spans="3:15" x14ac:dyDescent="0.25">
      <c r="C8" t="str">
        <f>L56</f>
        <v>Blokhaag</v>
      </c>
      <c r="D8">
        <f>COUNT(K56:K58)</f>
        <v>3</v>
      </c>
      <c r="E8">
        <f>SUM(M56:M58)</f>
        <v>522</v>
      </c>
      <c r="F8">
        <f>SUM(N56:N58)</f>
        <v>2466</v>
      </c>
      <c r="J8">
        <v>417</v>
      </c>
      <c r="K8">
        <v>1</v>
      </c>
      <c r="L8" t="s">
        <v>45</v>
      </c>
      <c r="M8">
        <v>231</v>
      </c>
      <c r="N8">
        <v>116</v>
      </c>
      <c r="O8" t="s">
        <v>44</v>
      </c>
    </row>
    <row r="9" spans="3:15" x14ac:dyDescent="0.25">
      <c r="C9" t="str">
        <f>L59</f>
        <v>Hagen &lt;50 cm</v>
      </c>
      <c r="D9">
        <f>COUNT(K59)</f>
        <v>1</v>
      </c>
      <c r="E9">
        <f>SUM(M59)</f>
        <v>360</v>
      </c>
      <c r="F9">
        <f>SUM(N59)</f>
        <v>111</v>
      </c>
      <c r="J9">
        <v>341</v>
      </c>
      <c r="K9">
        <v>1</v>
      </c>
      <c r="L9" t="s">
        <v>14</v>
      </c>
      <c r="M9">
        <v>167</v>
      </c>
      <c r="N9">
        <v>834</v>
      </c>
      <c r="O9" t="s">
        <v>44</v>
      </c>
    </row>
    <row r="10" spans="3:15" x14ac:dyDescent="0.25">
      <c r="C10" t="str">
        <f>L60</f>
        <v>Hagen 50-100 cm</v>
      </c>
      <c r="D10">
        <f>COUNT(K60:K65)</f>
        <v>6</v>
      </c>
      <c r="E10">
        <f>SUM(M60:M65)</f>
        <v>609</v>
      </c>
      <c r="F10">
        <f>SUM(N60:N65)</f>
        <v>230</v>
      </c>
      <c r="J10">
        <v>345</v>
      </c>
      <c r="K10">
        <v>1</v>
      </c>
      <c r="L10" t="s">
        <v>14</v>
      </c>
      <c r="M10">
        <v>131</v>
      </c>
      <c r="N10">
        <v>757</v>
      </c>
      <c r="O10" t="s">
        <v>44</v>
      </c>
    </row>
    <row r="11" spans="3:15" x14ac:dyDescent="0.25">
      <c r="C11" t="str">
        <f>L66</f>
        <v>Hagen 100-150 cm</v>
      </c>
      <c r="D11">
        <f>COUNT(K66:K75)</f>
        <v>10</v>
      </c>
      <c r="E11">
        <f>SUM(M66:M75)</f>
        <v>883</v>
      </c>
      <c r="F11">
        <f>SUM(N66:N75)</f>
        <v>450</v>
      </c>
      <c r="J11">
        <v>350</v>
      </c>
      <c r="K11">
        <v>1</v>
      </c>
      <c r="L11" t="s">
        <v>14</v>
      </c>
      <c r="M11">
        <v>33</v>
      </c>
      <c r="N11">
        <v>53</v>
      </c>
      <c r="O11" t="s">
        <v>44</v>
      </c>
    </row>
    <row r="12" spans="3:15" x14ac:dyDescent="0.25">
      <c r="C12" t="str">
        <f>L76</f>
        <v>Hagen &gt;150 cm</v>
      </c>
      <c r="D12">
        <f>COUNT(K76:K78)</f>
        <v>3</v>
      </c>
      <c r="E12">
        <f>SUM(M76:M78)</f>
        <v>206</v>
      </c>
      <c r="F12">
        <f>SUM(N76:N78)</f>
        <v>66</v>
      </c>
      <c r="J12">
        <v>354</v>
      </c>
      <c r="K12">
        <v>1</v>
      </c>
      <c r="L12" t="s">
        <v>14</v>
      </c>
      <c r="M12">
        <v>92</v>
      </c>
      <c r="N12">
        <v>424</v>
      </c>
      <c r="O12" t="s">
        <v>44</v>
      </c>
    </row>
    <row r="13" spans="3:15" x14ac:dyDescent="0.25">
      <c r="C13" t="str">
        <f>L79</f>
        <v>Honkbalveld Barotop</v>
      </c>
      <c r="D13">
        <f>COUNT(K79:K84)</f>
        <v>6</v>
      </c>
      <c r="F13">
        <f>SUM(N79:N84)</f>
        <v>6458</v>
      </c>
      <c r="J13">
        <v>356</v>
      </c>
      <c r="K13">
        <v>1</v>
      </c>
      <c r="L13" t="s">
        <v>14</v>
      </c>
      <c r="M13">
        <v>128</v>
      </c>
      <c r="N13">
        <v>569</v>
      </c>
      <c r="O13" t="s">
        <v>44</v>
      </c>
    </row>
    <row r="14" spans="3:15" x14ac:dyDescent="0.25">
      <c r="C14" t="str">
        <f>L105</f>
        <v>Sportveld (36x)</v>
      </c>
      <c r="D14">
        <f>COUNT(K105:K113)</f>
        <v>9</v>
      </c>
      <c r="F14">
        <f>SUM(N105:N113)</f>
        <v>54468</v>
      </c>
      <c r="J14">
        <v>362</v>
      </c>
      <c r="K14">
        <v>1</v>
      </c>
      <c r="L14" t="s">
        <v>14</v>
      </c>
      <c r="M14">
        <v>47</v>
      </c>
      <c r="N14">
        <v>121</v>
      </c>
      <c r="O14" t="s">
        <v>44</v>
      </c>
    </row>
    <row r="15" spans="3:15" x14ac:dyDescent="0.25">
      <c r="C15" t="str">
        <f>L114</f>
        <v>Sportveld trainingsveld</v>
      </c>
      <c r="D15">
        <f>COUNT(K114:K116)</f>
        <v>3</v>
      </c>
      <c r="F15">
        <f>SUM(N114:N116)</f>
        <v>7909</v>
      </c>
      <c r="J15">
        <v>363</v>
      </c>
      <c r="K15">
        <v>1</v>
      </c>
      <c r="L15" t="s">
        <v>14</v>
      </c>
      <c r="M15">
        <v>57</v>
      </c>
      <c r="N15">
        <v>53</v>
      </c>
      <c r="O15" t="s">
        <v>44</v>
      </c>
    </row>
    <row r="16" spans="3:15" x14ac:dyDescent="0.25">
      <c r="J16">
        <v>364</v>
      </c>
      <c r="K16">
        <v>1</v>
      </c>
      <c r="L16" t="s">
        <v>14</v>
      </c>
      <c r="M16">
        <v>56</v>
      </c>
      <c r="N16">
        <v>199</v>
      </c>
      <c r="O16" t="s">
        <v>44</v>
      </c>
    </row>
    <row r="17" spans="10:15" x14ac:dyDescent="0.25">
      <c r="J17">
        <v>375</v>
      </c>
      <c r="K17">
        <v>1</v>
      </c>
      <c r="L17" t="s">
        <v>14</v>
      </c>
      <c r="M17">
        <v>51</v>
      </c>
      <c r="N17">
        <v>130</v>
      </c>
      <c r="O17" t="s">
        <v>44</v>
      </c>
    </row>
    <row r="18" spans="10:15" x14ac:dyDescent="0.25">
      <c r="J18">
        <v>386</v>
      </c>
      <c r="K18">
        <v>1</v>
      </c>
      <c r="L18" t="s">
        <v>14</v>
      </c>
      <c r="M18">
        <v>136</v>
      </c>
      <c r="N18">
        <v>576</v>
      </c>
      <c r="O18" t="s">
        <v>44</v>
      </c>
    </row>
    <row r="19" spans="10:15" x14ac:dyDescent="0.25">
      <c r="J19">
        <v>393</v>
      </c>
      <c r="K19">
        <v>1</v>
      </c>
      <c r="L19" t="s">
        <v>14</v>
      </c>
      <c r="M19">
        <v>90</v>
      </c>
      <c r="N19">
        <v>348</v>
      </c>
      <c r="O19" t="s">
        <v>44</v>
      </c>
    </row>
    <row r="20" spans="10:15" x14ac:dyDescent="0.25">
      <c r="J20">
        <v>394</v>
      </c>
      <c r="K20">
        <v>1</v>
      </c>
      <c r="L20" t="s">
        <v>14</v>
      </c>
      <c r="M20">
        <v>117</v>
      </c>
      <c r="N20">
        <v>403</v>
      </c>
      <c r="O20" t="s">
        <v>44</v>
      </c>
    </row>
    <row r="21" spans="10:15" x14ac:dyDescent="0.25">
      <c r="J21">
        <v>395</v>
      </c>
      <c r="K21">
        <v>1</v>
      </c>
      <c r="L21" t="s">
        <v>14</v>
      </c>
      <c r="M21">
        <v>191</v>
      </c>
      <c r="N21">
        <v>422</v>
      </c>
      <c r="O21" t="s">
        <v>44</v>
      </c>
    </row>
    <row r="22" spans="10:15" x14ac:dyDescent="0.25">
      <c r="J22">
        <v>396</v>
      </c>
      <c r="K22">
        <v>1</v>
      </c>
      <c r="L22" t="s">
        <v>14</v>
      </c>
      <c r="M22">
        <v>66</v>
      </c>
      <c r="N22">
        <v>182</v>
      </c>
      <c r="O22" t="s">
        <v>44</v>
      </c>
    </row>
    <row r="23" spans="10:15" x14ac:dyDescent="0.25">
      <c r="J23">
        <v>406</v>
      </c>
      <c r="K23">
        <v>1</v>
      </c>
      <c r="L23" t="s">
        <v>14</v>
      </c>
      <c r="M23">
        <v>45</v>
      </c>
      <c r="N23">
        <v>122</v>
      </c>
      <c r="O23" t="s">
        <v>44</v>
      </c>
    </row>
    <row r="24" spans="10:15" x14ac:dyDescent="0.25">
      <c r="J24">
        <v>408</v>
      </c>
      <c r="K24">
        <v>1</v>
      </c>
      <c r="L24" t="s">
        <v>14</v>
      </c>
      <c r="M24">
        <v>168</v>
      </c>
      <c r="N24">
        <v>632</v>
      </c>
      <c r="O24" t="s">
        <v>44</v>
      </c>
    </row>
    <row r="25" spans="10:15" x14ac:dyDescent="0.25">
      <c r="J25">
        <v>418</v>
      </c>
      <c r="K25">
        <v>1</v>
      </c>
      <c r="L25" t="s">
        <v>14</v>
      </c>
      <c r="M25">
        <v>24</v>
      </c>
      <c r="N25">
        <v>36</v>
      </c>
      <c r="O25" t="s">
        <v>44</v>
      </c>
    </row>
    <row r="26" spans="10:15" x14ac:dyDescent="0.25">
      <c r="J26">
        <v>476</v>
      </c>
      <c r="K26">
        <v>1</v>
      </c>
      <c r="L26" t="s">
        <v>14</v>
      </c>
      <c r="M26">
        <v>161</v>
      </c>
      <c r="N26">
        <v>1053</v>
      </c>
      <c r="O26" t="s">
        <v>44</v>
      </c>
    </row>
    <row r="27" spans="10:15" x14ac:dyDescent="0.25">
      <c r="J27">
        <v>616</v>
      </c>
      <c r="K27">
        <v>1</v>
      </c>
      <c r="L27" t="s">
        <v>14</v>
      </c>
      <c r="M27">
        <v>33</v>
      </c>
      <c r="N27">
        <v>47</v>
      </c>
      <c r="O27" t="s">
        <v>44</v>
      </c>
    </row>
    <row r="28" spans="10:15" x14ac:dyDescent="0.25">
      <c r="J28">
        <v>837</v>
      </c>
      <c r="K28">
        <v>1</v>
      </c>
      <c r="L28" t="s">
        <v>14</v>
      </c>
      <c r="M28">
        <v>834</v>
      </c>
      <c r="N28">
        <v>21312</v>
      </c>
      <c r="O28" t="s">
        <v>44</v>
      </c>
    </row>
    <row r="29" spans="10:15" x14ac:dyDescent="0.25">
      <c r="J29">
        <v>838</v>
      </c>
      <c r="K29">
        <v>1</v>
      </c>
      <c r="L29" t="s">
        <v>14</v>
      </c>
      <c r="M29">
        <v>155</v>
      </c>
      <c r="N29">
        <v>1215</v>
      </c>
      <c r="O29" t="s">
        <v>44</v>
      </c>
    </row>
    <row r="30" spans="10:15" x14ac:dyDescent="0.25">
      <c r="J30">
        <v>843</v>
      </c>
      <c r="K30">
        <v>1</v>
      </c>
      <c r="L30" t="s">
        <v>14</v>
      </c>
      <c r="M30">
        <v>647</v>
      </c>
      <c r="N30" s="8">
        <f>1560+U110</f>
        <v>3905</v>
      </c>
      <c r="O30" t="s">
        <v>44</v>
      </c>
    </row>
    <row r="31" spans="10:15" x14ac:dyDescent="0.25">
      <c r="J31">
        <v>853</v>
      </c>
      <c r="K31">
        <v>1</v>
      </c>
      <c r="L31" t="s">
        <v>14</v>
      </c>
      <c r="M31">
        <v>92</v>
      </c>
      <c r="N31">
        <v>156</v>
      </c>
      <c r="O31" t="s">
        <v>44</v>
      </c>
    </row>
    <row r="32" spans="10:15" x14ac:dyDescent="0.25">
      <c r="J32">
        <v>861</v>
      </c>
      <c r="K32">
        <v>1</v>
      </c>
      <c r="L32" t="s">
        <v>14</v>
      </c>
      <c r="M32">
        <v>121</v>
      </c>
      <c r="N32">
        <v>441</v>
      </c>
      <c r="O32" t="s">
        <v>44</v>
      </c>
    </row>
    <row r="33" spans="10:15" x14ac:dyDescent="0.25">
      <c r="J33">
        <v>966</v>
      </c>
      <c r="K33">
        <v>1</v>
      </c>
      <c r="L33" t="s">
        <v>14</v>
      </c>
      <c r="M33">
        <v>355</v>
      </c>
      <c r="N33">
        <v>921</v>
      </c>
      <c r="O33" t="s">
        <v>44</v>
      </c>
    </row>
    <row r="34" spans="10:15" x14ac:dyDescent="0.25">
      <c r="J34">
        <v>970</v>
      </c>
      <c r="K34">
        <v>1</v>
      </c>
      <c r="L34" t="s">
        <v>14</v>
      </c>
      <c r="M34">
        <v>178</v>
      </c>
      <c r="N34">
        <v>257</v>
      </c>
      <c r="O34" t="s">
        <v>44</v>
      </c>
    </row>
    <row r="35" spans="10:15" x14ac:dyDescent="0.25">
      <c r="J35">
        <v>971</v>
      </c>
      <c r="K35">
        <v>1</v>
      </c>
      <c r="L35" t="s">
        <v>14</v>
      </c>
      <c r="M35">
        <v>114</v>
      </c>
      <c r="N35">
        <v>169</v>
      </c>
      <c r="O35" t="s">
        <v>44</v>
      </c>
    </row>
    <row r="36" spans="10:15" x14ac:dyDescent="0.25">
      <c r="J36">
        <v>972</v>
      </c>
      <c r="K36">
        <v>1</v>
      </c>
      <c r="L36" t="s">
        <v>14</v>
      </c>
      <c r="M36">
        <v>72</v>
      </c>
      <c r="N36">
        <v>240</v>
      </c>
      <c r="O36" t="s">
        <v>44</v>
      </c>
    </row>
    <row r="37" spans="10:15" x14ac:dyDescent="0.25">
      <c r="J37">
        <v>973</v>
      </c>
      <c r="K37">
        <v>1</v>
      </c>
      <c r="L37" t="s">
        <v>14</v>
      </c>
      <c r="M37">
        <v>23</v>
      </c>
      <c r="N37">
        <v>1</v>
      </c>
      <c r="O37" t="s">
        <v>44</v>
      </c>
    </row>
    <row r="38" spans="10:15" x14ac:dyDescent="0.25">
      <c r="J38">
        <v>975</v>
      </c>
      <c r="K38">
        <v>1</v>
      </c>
      <c r="L38" t="s">
        <v>14</v>
      </c>
      <c r="M38">
        <v>158</v>
      </c>
      <c r="N38">
        <v>230</v>
      </c>
      <c r="O38" t="s">
        <v>44</v>
      </c>
    </row>
    <row r="39" spans="10:15" x14ac:dyDescent="0.25">
      <c r="J39">
        <v>984</v>
      </c>
      <c r="K39">
        <v>1</v>
      </c>
      <c r="L39" t="s">
        <v>14</v>
      </c>
      <c r="M39">
        <v>264</v>
      </c>
      <c r="N39">
        <v>672</v>
      </c>
      <c r="O39" t="s">
        <v>44</v>
      </c>
    </row>
    <row r="40" spans="10:15" x14ac:dyDescent="0.25">
      <c r="J40">
        <v>985</v>
      </c>
      <c r="K40">
        <v>1</v>
      </c>
      <c r="L40" t="s">
        <v>14</v>
      </c>
      <c r="M40">
        <v>195</v>
      </c>
      <c r="N40">
        <v>297</v>
      </c>
      <c r="O40" t="s">
        <v>44</v>
      </c>
    </row>
    <row r="41" spans="10:15" x14ac:dyDescent="0.25">
      <c r="J41">
        <v>987</v>
      </c>
      <c r="K41">
        <v>1</v>
      </c>
      <c r="L41" t="s">
        <v>14</v>
      </c>
      <c r="M41">
        <v>223</v>
      </c>
      <c r="N41">
        <v>422</v>
      </c>
      <c r="O41" t="s">
        <v>44</v>
      </c>
    </row>
    <row r="42" spans="10:15" x14ac:dyDescent="0.25">
      <c r="J42">
        <v>1000</v>
      </c>
      <c r="K42">
        <v>1</v>
      </c>
      <c r="L42" t="s">
        <v>14</v>
      </c>
      <c r="M42">
        <v>94</v>
      </c>
      <c r="N42">
        <v>20</v>
      </c>
      <c r="O42" t="s">
        <v>44</v>
      </c>
    </row>
    <row r="43" spans="10:15" x14ac:dyDescent="0.25">
      <c r="J43">
        <v>1003</v>
      </c>
      <c r="K43">
        <v>1</v>
      </c>
      <c r="L43" t="s">
        <v>14</v>
      </c>
      <c r="M43">
        <v>181</v>
      </c>
      <c r="N43">
        <v>35</v>
      </c>
      <c r="O43" t="s">
        <v>44</v>
      </c>
    </row>
    <row r="44" spans="10:15" x14ac:dyDescent="0.25">
      <c r="J44">
        <v>1015</v>
      </c>
      <c r="K44">
        <v>1</v>
      </c>
      <c r="L44" t="s">
        <v>14</v>
      </c>
      <c r="M44">
        <v>150</v>
      </c>
      <c r="N44">
        <v>144</v>
      </c>
      <c r="O44" t="s">
        <v>44</v>
      </c>
    </row>
    <row r="45" spans="10:15" x14ac:dyDescent="0.25">
      <c r="J45">
        <v>1016</v>
      </c>
      <c r="K45">
        <v>1</v>
      </c>
      <c r="L45" t="s">
        <v>14</v>
      </c>
      <c r="M45">
        <v>20</v>
      </c>
      <c r="N45">
        <v>24</v>
      </c>
      <c r="O45" t="s">
        <v>44</v>
      </c>
    </row>
    <row r="46" spans="10:15" x14ac:dyDescent="0.25">
      <c r="J46">
        <v>1087</v>
      </c>
      <c r="K46">
        <v>1</v>
      </c>
      <c r="L46" t="s">
        <v>14</v>
      </c>
      <c r="M46">
        <v>499</v>
      </c>
      <c r="N46">
        <v>2108</v>
      </c>
      <c r="O46" t="s">
        <v>44</v>
      </c>
    </row>
    <row r="47" spans="10:15" x14ac:dyDescent="0.25">
      <c r="J47">
        <v>1094</v>
      </c>
      <c r="K47">
        <v>1</v>
      </c>
      <c r="L47" t="s">
        <v>14</v>
      </c>
      <c r="M47">
        <v>648</v>
      </c>
      <c r="N47">
        <v>1791</v>
      </c>
      <c r="O47" t="s">
        <v>44</v>
      </c>
    </row>
    <row r="48" spans="10:15" x14ac:dyDescent="0.25">
      <c r="J48">
        <v>1095</v>
      </c>
      <c r="K48">
        <v>1</v>
      </c>
      <c r="L48" t="s">
        <v>14</v>
      </c>
      <c r="M48">
        <v>801</v>
      </c>
      <c r="N48" s="8">
        <v>3139</v>
      </c>
      <c r="O48" t="s">
        <v>44</v>
      </c>
    </row>
    <row r="49" spans="10:15" x14ac:dyDescent="0.25">
      <c r="J49">
        <v>1292</v>
      </c>
      <c r="K49">
        <v>1</v>
      </c>
      <c r="L49" t="s">
        <v>14</v>
      </c>
      <c r="M49">
        <v>155</v>
      </c>
      <c r="N49">
        <v>328</v>
      </c>
      <c r="O49" t="s">
        <v>44</v>
      </c>
    </row>
    <row r="50" spans="10:15" x14ac:dyDescent="0.25">
      <c r="J50">
        <v>839</v>
      </c>
      <c r="K50">
        <v>1</v>
      </c>
      <c r="L50" t="s">
        <v>46</v>
      </c>
      <c r="M50">
        <v>207</v>
      </c>
      <c r="N50">
        <v>2303</v>
      </c>
      <c r="O50" t="s">
        <v>44</v>
      </c>
    </row>
    <row r="51" spans="10:15" x14ac:dyDescent="0.25">
      <c r="J51">
        <v>840</v>
      </c>
      <c r="K51">
        <v>1</v>
      </c>
      <c r="L51" t="s">
        <v>46</v>
      </c>
      <c r="M51">
        <v>443</v>
      </c>
      <c r="N51">
        <v>8189</v>
      </c>
      <c r="O51" t="s">
        <v>44</v>
      </c>
    </row>
    <row r="52" spans="10:15" x14ac:dyDescent="0.25">
      <c r="J52">
        <v>996</v>
      </c>
      <c r="K52">
        <v>1</v>
      </c>
      <c r="L52" t="s">
        <v>46</v>
      </c>
      <c r="M52">
        <v>6</v>
      </c>
      <c r="N52">
        <v>2</v>
      </c>
      <c r="O52" t="s">
        <v>44</v>
      </c>
    </row>
    <row r="53" spans="10:15" x14ac:dyDescent="0.25">
      <c r="J53">
        <v>998</v>
      </c>
      <c r="K53">
        <v>1</v>
      </c>
      <c r="L53" t="s">
        <v>46</v>
      </c>
      <c r="M53">
        <v>14</v>
      </c>
      <c r="N53">
        <v>6</v>
      </c>
      <c r="O53" t="s">
        <v>44</v>
      </c>
    </row>
    <row r="54" spans="10:15" x14ac:dyDescent="0.25">
      <c r="J54">
        <v>1009</v>
      </c>
      <c r="K54">
        <v>1</v>
      </c>
      <c r="L54" t="s">
        <v>46</v>
      </c>
      <c r="M54">
        <v>118</v>
      </c>
      <c r="N54">
        <v>403</v>
      </c>
      <c r="O54" t="s">
        <v>44</v>
      </c>
    </row>
    <row r="55" spans="10:15" x14ac:dyDescent="0.25">
      <c r="J55">
        <v>1105</v>
      </c>
      <c r="K55">
        <v>1</v>
      </c>
      <c r="L55" t="s">
        <v>46</v>
      </c>
      <c r="M55">
        <v>152</v>
      </c>
      <c r="N55">
        <v>1432</v>
      </c>
      <c r="O55" t="s">
        <v>44</v>
      </c>
    </row>
    <row r="56" spans="10:15" x14ac:dyDescent="0.25">
      <c r="J56">
        <v>382</v>
      </c>
      <c r="K56">
        <v>1</v>
      </c>
      <c r="L56" t="s">
        <v>26</v>
      </c>
      <c r="M56">
        <v>53</v>
      </c>
      <c r="N56">
        <v>174</v>
      </c>
      <c r="O56" t="s">
        <v>44</v>
      </c>
    </row>
    <row r="57" spans="10:15" x14ac:dyDescent="0.25">
      <c r="J57">
        <v>855</v>
      </c>
      <c r="K57">
        <v>1</v>
      </c>
      <c r="L57" t="s">
        <v>26</v>
      </c>
      <c r="M57">
        <v>299</v>
      </c>
      <c r="N57">
        <v>1622</v>
      </c>
      <c r="O57" t="s">
        <v>44</v>
      </c>
    </row>
    <row r="58" spans="10:15" x14ac:dyDescent="0.25">
      <c r="J58">
        <v>1265</v>
      </c>
      <c r="K58">
        <v>1</v>
      </c>
      <c r="L58" t="s">
        <v>26</v>
      </c>
      <c r="M58">
        <v>170</v>
      </c>
      <c r="N58">
        <v>670</v>
      </c>
      <c r="O58" t="s">
        <v>44</v>
      </c>
    </row>
    <row r="59" spans="10:15" x14ac:dyDescent="0.25">
      <c r="J59">
        <v>1001</v>
      </c>
      <c r="K59">
        <v>1</v>
      </c>
      <c r="L59" t="s">
        <v>20</v>
      </c>
      <c r="M59">
        <v>360</v>
      </c>
      <c r="N59">
        <v>111</v>
      </c>
      <c r="O59" t="s">
        <v>44</v>
      </c>
    </row>
    <row r="60" spans="10:15" x14ac:dyDescent="0.25">
      <c r="J60">
        <v>301</v>
      </c>
      <c r="K60">
        <v>1</v>
      </c>
      <c r="L60" t="s">
        <v>21</v>
      </c>
      <c r="M60">
        <v>98</v>
      </c>
      <c r="N60">
        <v>25</v>
      </c>
      <c r="O60" t="s">
        <v>44</v>
      </c>
    </row>
    <row r="61" spans="10:15" x14ac:dyDescent="0.25">
      <c r="J61">
        <v>612</v>
      </c>
      <c r="K61">
        <v>1</v>
      </c>
      <c r="L61" t="s">
        <v>21</v>
      </c>
      <c r="M61">
        <v>110</v>
      </c>
      <c r="N61">
        <v>57</v>
      </c>
      <c r="O61" t="s">
        <v>44</v>
      </c>
    </row>
    <row r="62" spans="10:15" x14ac:dyDescent="0.25">
      <c r="J62">
        <v>988</v>
      </c>
      <c r="K62">
        <v>1</v>
      </c>
      <c r="L62" t="s">
        <v>21</v>
      </c>
      <c r="M62">
        <v>197</v>
      </c>
      <c r="N62">
        <v>56</v>
      </c>
      <c r="O62" t="s">
        <v>44</v>
      </c>
    </row>
    <row r="63" spans="10:15" x14ac:dyDescent="0.25">
      <c r="J63">
        <v>994</v>
      </c>
      <c r="K63">
        <v>1</v>
      </c>
      <c r="L63" t="s">
        <v>21</v>
      </c>
      <c r="M63">
        <v>160</v>
      </c>
      <c r="N63">
        <v>73</v>
      </c>
      <c r="O63" t="s">
        <v>44</v>
      </c>
    </row>
    <row r="64" spans="10:15" x14ac:dyDescent="0.25">
      <c r="J64">
        <v>995</v>
      </c>
      <c r="K64">
        <v>1</v>
      </c>
      <c r="L64" t="s">
        <v>21</v>
      </c>
      <c r="M64">
        <v>29</v>
      </c>
      <c r="N64">
        <v>13</v>
      </c>
      <c r="O64" t="s">
        <v>44</v>
      </c>
    </row>
    <row r="65" spans="10:15" x14ac:dyDescent="0.25">
      <c r="J65">
        <v>997</v>
      </c>
      <c r="K65">
        <v>1</v>
      </c>
      <c r="L65" t="s">
        <v>21</v>
      </c>
      <c r="M65">
        <v>15</v>
      </c>
      <c r="N65">
        <v>6</v>
      </c>
      <c r="O65" t="s">
        <v>44</v>
      </c>
    </row>
    <row r="66" spans="10:15" x14ac:dyDescent="0.25">
      <c r="J66">
        <v>933</v>
      </c>
      <c r="K66">
        <v>1</v>
      </c>
      <c r="L66" t="s">
        <v>22</v>
      </c>
      <c r="M66">
        <v>95</v>
      </c>
      <c r="N66">
        <v>54</v>
      </c>
      <c r="O66" t="s">
        <v>44</v>
      </c>
    </row>
    <row r="67" spans="10:15" x14ac:dyDescent="0.25">
      <c r="J67">
        <v>934</v>
      </c>
      <c r="K67">
        <v>1</v>
      </c>
      <c r="L67" t="s">
        <v>22</v>
      </c>
      <c r="M67">
        <v>128</v>
      </c>
      <c r="N67">
        <v>73</v>
      </c>
      <c r="O67" t="s">
        <v>44</v>
      </c>
    </row>
    <row r="68" spans="10:15" x14ac:dyDescent="0.25">
      <c r="J68">
        <v>976</v>
      </c>
      <c r="K68">
        <v>1</v>
      </c>
      <c r="L68" t="s">
        <v>22</v>
      </c>
      <c r="M68">
        <v>132</v>
      </c>
      <c r="N68">
        <v>65</v>
      </c>
      <c r="O68" t="s">
        <v>44</v>
      </c>
    </row>
    <row r="69" spans="10:15" x14ac:dyDescent="0.25">
      <c r="J69">
        <v>977</v>
      </c>
      <c r="K69">
        <v>1</v>
      </c>
      <c r="L69" t="s">
        <v>22</v>
      </c>
      <c r="M69">
        <v>109</v>
      </c>
      <c r="N69">
        <v>69</v>
      </c>
      <c r="O69" t="s">
        <v>44</v>
      </c>
    </row>
    <row r="70" spans="10:15" x14ac:dyDescent="0.25">
      <c r="J70">
        <v>990</v>
      </c>
      <c r="K70">
        <v>1</v>
      </c>
      <c r="L70" t="s">
        <v>22</v>
      </c>
      <c r="M70">
        <v>96</v>
      </c>
      <c r="N70">
        <v>52</v>
      </c>
      <c r="O70" t="s">
        <v>44</v>
      </c>
    </row>
    <row r="71" spans="10:15" x14ac:dyDescent="0.25">
      <c r="J71">
        <v>992</v>
      </c>
      <c r="K71">
        <v>1</v>
      </c>
      <c r="L71" t="s">
        <v>22</v>
      </c>
      <c r="M71">
        <v>16</v>
      </c>
      <c r="N71">
        <v>5</v>
      </c>
      <c r="O71" t="s">
        <v>44</v>
      </c>
    </row>
    <row r="72" spans="10:15" x14ac:dyDescent="0.25">
      <c r="J72">
        <v>999</v>
      </c>
      <c r="K72">
        <v>1</v>
      </c>
      <c r="L72" t="s">
        <v>22</v>
      </c>
      <c r="M72">
        <v>93</v>
      </c>
      <c r="N72">
        <v>25</v>
      </c>
      <c r="O72" t="s">
        <v>44</v>
      </c>
    </row>
    <row r="73" spans="10:15" x14ac:dyDescent="0.25">
      <c r="J73">
        <v>1296</v>
      </c>
      <c r="K73">
        <v>1</v>
      </c>
      <c r="L73" t="s">
        <v>22</v>
      </c>
      <c r="M73">
        <v>79</v>
      </c>
      <c r="N73">
        <v>32</v>
      </c>
      <c r="O73" t="s">
        <v>44</v>
      </c>
    </row>
    <row r="74" spans="10:15" x14ac:dyDescent="0.25">
      <c r="J74">
        <v>1298</v>
      </c>
      <c r="K74">
        <v>1</v>
      </c>
      <c r="L74" t="s">
        <v>22</v>
      </c>
      <c r="M74">
        <v>91</v>
      </c>
      <c r="N74">
        <v>50</v>
      </c>
      <c r="O74" t="s">
        <v>44</v>
      </c>
    </row>
    <row r="75" spans="10:15" x14ac:dyDescent="0.25">
      <c r="J75">
        <v>1299</v>
      </c>
      <c r="K75">
        <v>1</v>
      </c>
      <c r="L75" t="s">
        <v>22</v>
      </c>
      <c r="M75">
        <v>44</v>
      </c>
      <c r="N75">
        <v>25</v>
      </c>
      <c r="O75" t="s">
        <v>44</v>
      </c>
    </row>
    <row r="76" spans="10:15" x14ac:dyDescent="0.25">
      <c r="J76">
        <v>993</v>
      </c>
      <c r="K76">
        <v>1</v>
      </c>
      <c r="L76" t="s">
        <v>19</v>
      </c>
      <c r="M76">
        <v>113</v>
      </c>
      <c r="N76">
        <v>30</v>
      </c>
      <c r="O76" t="s">
        <v>44</v>
      </c>
    </row>
    <row r="77" spans="10:15" x14ac:dyDescent="0.25">
      <c r="J77">
        <v>1099</v>
      </c>
      <c r="K77">
        <v>1</v>
      </c>
      <c r="L77" t="s">
        <v>19</v>
      </c>
      <c r="M77">
        <v>26</v>
      </c>
      <c r="N77">
        <v>7</v>
      </c>
      <c r="O77" t="s">
        <v>44</v>
      </c>
    </row>
    <row r="78" spans="10:15" x14ac:dyDescent="0.25">
      <c r="J78">
        <v>1262</v>
      </c>
      <c r="K78">
        <v>1</v>
      </c>
      <c r="L78" t="s">
        <v>19</v>
      </c>
      <c r="M78">
        <v>67</v>
      </c>
      <c r="N78">
        <v>29</v>
      </c>
      <c r="O78" t="s">
        <v>44</v>
      </c>
    </row>
    <row r="79" spans="10:15" x14ac:dyDescent="0.25">
      <c r="J79">
        <v>1089</v>
      </c>
      <c r="K79">
        <v>1</v>
      </c>
      <c r="L79" t="s">
        <v>47</v>
      </c>
      <c r="M79">
        <v>596</v>
      </c>
      <c r="N79">
        <v>1279</v>
      </c>
      <c r="O79" t="s">
        <v>44</v>
      </c>
    </row>
    <row r="80" spans="10:15" x14ac:dyDescent="0.25">
      <c r="J80">
        <v>1090</v>
      </c>
      <c r="K80">
        <v>1</v>
      </c>
      <c r="L80" t="s">
        <v>47</v>
      </c>
      <c r="M80">
        <v>234</v>
      </c>
      <c r="N80">
        <v>201</v>
      </c>
      <c r="O80" t="s">
        <v>44</v>
      </c>
    </row>
    <row r="81" spans="10:15" x14ac:dyDescent="0.25">
      <c r="J81">
        <v>1091</v>
      </c>
      <c r="K81">
        <v>1</v>
      </c>
      <c r="L81" t="s">
        <v>47</v>
      </c>
      <c r="M81">
        <v>286</v>
      </c>
      <c r="N81">
        <v>1133</v>
      </c>
      <c r="O81" t="s">
        <v>44</v>
      </c>
    </row>
    <row r="82" spans="10:15" x14ac:dyDescent="0.25">
      <c r="J82">
        <v>1096</v>
      </c>
      <c r="K82">
        <v>1</v>
      </c>
      <c r="L82" t="s">
        <v>47</v>
      </c>
      <c r="M82">
        <v>75</v>
      </c>
      <c r="N82">
        <v>229</v>
      </c>
      <c r="O82" t="s">
        <v>44</v>
      </c>
    </row>
    <row r="83" spans="10:15" x14ac:dyDescent="0.25">
      <c r="J83">
        <v>1098</v>
      </c>
      <c r="K83">
        <v>1</v>
      </c>
      <c r="L83" t="s">
        <v>47</v>
      </c>
      <c r="M83">
        <v>565</v>
      </c>
      <c r="N83">
        <v>2009</v>
      </c>
      <c r="O83" t="s">
        <v>44</v>
      </c>
    </row>
    <row r="84" spans="10:15" x14ac:dyDescent="0.25">
      <c r="K84">
        <v>1</v>
      </c>
      <c r="L84" t="s">
        <v>47</v>
      </c>
      <c r="N84" s="8">
        <v>1607</v>
      </c>
    </row>
    <row r="85" spans="10:15" x14ac:dyDescent="0.25">
      <c r="J85">
        <v>384</v>
      </c>
      <c r="K85">
        <v>1</v>
      </c>
      <c r="L85" t="s">
        <v>29</v>
      </c>
      <c r="M85">
        <v>109</v>
      </c>
      <c r="N85">
        <v>296</v>
      </c>
      <c r="O85" t="s">
        <v>44</v>
      </c>
    </row>
    <row r="86" spans="10:15" x14ac:dyDescent="0.25">
      <c r="J86">
        <v>407</v>
      </c>
      <c r="K86">
        <v>1</v>
      </c>
      <c r="L86" t="s">
        <v>29</v>
      </c>
      <c r="M86">
        <v>295</v>
      </c>
      <c r="N86">
        <v>988</v>
      </c>
      <c r="O86" t="s">
        <v>44</v>
      </c>
    </row>
    <row r="87" spans="10:15" x14ac:dyDescent="0.25">
      <c r="J87">
        <v>425</v>
      </c>
      <c r="K87">
        <v>1</v>
      </c>
      <c r="L87" t="s">
        <v>29</v>
      </c>
      <c r="M87">
        <v>16</v>
      </c>
      <c r="N87">
        <v>15</v>
      </c>
      <c r="O87" t="s">
        <v>44</v>
      </c>
    </row>
    <row r="88" spans="10:15" x14ac:dyDescent="0.25">
      <c r="J88">
        <v>599</v>
      </c>
      <c r="K88">
        <v>1</v>
      </c>
      <c r="L88" t="s">
        <v>29</v>
      </c>
      <c r="M88">
        <v>114</v>
      </c>
      <c r="N88">
        <v>290</v>
      </c>
      <c r="O88" t="s">
        <v>44</v>
      </c>
    </row>
    <row r="89" spans="10:15" x14ac:dyDescent="0.25">
      <c r="J89">
        <v>848</v>
      </c>
      <c r="K89">
        <v>1</v>
      </c>
      <c r="L89" t="s">
        <v>29</v>
      </c>
      <c r="M89">
        <v>368</v>
      </c>
      <c r="N89">
        <v>1137</v>
      </c>
      <c r="O89" t="s">
        <v>44</v>
      </c>
    </row>
    <row r="90" spans="10:15" x14ac:dyDescent="0.25">
      <c r="J90">
        <v>854</v>
      </c>
      <c r="K90">
        <v>1</v>
      </c>
      <c r="L90" t="s">
        <v>29</v>
      </c>
      <c r="M90">
        <v>436</v>
      </c>
      <c r="N90">
        <v>2602</v>
      </c>
      <c r="O90" t="s">
        <v>44</v>
      </c>
    </row>
    <row r="91" spans="10:15" x14ac:dyDescent="0.25">
      <c r="J91">
        <v>969</v>
      </c>
      <c r="K91">
        <v>1</v>
      </c>
      <c r="L91" t="s">
        <v>29</v>
      </c>
      <c r="M91">
        <v>90</v>
      </c>
      <c r="N91">
        <v>268</v>
      </c>
      <c r="O91" t="s">
        <v>44</v>
      </c>
    </row>
    <row r="92" spans="10:15" x14ac:dyDescent="0.25">
      <c r="J92">
        <v>974</v>
      </c>
      <c r="K92">
        <v>1</v>
      </c>
      <c r="L92" t="s">
        <v>29</v>
      </c>
      <c r="M92">
        <v>244</v>
      </c>
      <c r="N92">
        <v>809</v>
      </c>
      <c r="O92" t="s">
        <v>44</v>
      </c>
    </row>
    <row r="93" spans="10:15" x14ac:dyDescent="0.25">
      <c r="J93">
        <v>1004</v>
      </c>
      <c r="K93">
        <v>1</v>
      </c>
      <c r="L93" t="s">
        <v>29</v>
      </c>
      <c r="M93">
        <v>44</v>
      </c>
      <c r="N93">
        <v>109</v>
      </c>
      <c r="O93" t="s">
        <v>44</v>
      </c>
    </row>
    <row r="94" spans="10:15" x14ac:dyDescent="0.25">
      <c r="J94">
        <v>1272</v>
      </c>
      <c r="K94">
        <v>1</v>
      </c>
      <c r="L94" t="s">
        <v>29</v>
      </c>
      <c r="M94">
        <v>193</v>
      </c>
      <c r="N94">
        <v>165</v>
      </c>
      <c r="O94" t="s">
        <v>44</v>
      </c>
    </row>
    <row r="95" spans="10:15" x14ac:dyDescent="0.25">
      <c r="J95">
        <v>410</v>
      </c>
      <c r="K95">
        <v>1</v>
      </c>
      <c r="L95" t="s">
        <v>30</v>
      </c>
      <c r="M95">
        <v>471</v>
      </c>
      <c r="N95">
        <v>467</v>
      </c>
      <c r="O95" t="s">
        <v>44</v>
      </c>
    </row>
    <row r="96" spans="10:15" x14ac:dyDescent="0.25">
      <c r="J96">
        <v>584</v>
      </c>
      <c r="K96">
        <v>1</v>
      </c>
      <c r="L96" t="s">
        <v>30</v>
      </c>
      <c r="M96">
        <v>296</v>
      </c>
      <c r="N96">
        <v>332</v>
      </c>
      <c r="O96" t="s">
        <v>44</v>
      </c>
    </row>
    <row r="97" spans="10:21" x14ac:dyDescent="0.25">
      <c r="J97">
        <v>844</v>
      </c>
      <c r="K97">
        <v>1</v>
      </c>
      <c r="L97" t="s">
        <v>30</v>
      </c>
      <c r="M97">
        <v>633</v>
      </c>
      <c r="N97">
        <v>636</v>
      </c>
      <c r="O97" t="s">
        <v>44</v>
      </c>
    </row>
    <row r="98" spans="10:21" x14ac:dyDescent="0.25">
      <c r="J98">
        <v>846</v>
      </c>
      <c r="K98">
        <v>1</v>
      </c>
      <c r="L98" t="s">
        <v>30</v>
      </c>
      <c r="M98">
        <v>620</v>
      </c>
      <c r="N98">
        <v>661</v>
      </c>
      <c r="O98" t="s">
        <v>44</v>
      </c>
    </row>
    <row r="99" spans="10:21" x14ac:dyDescent="0.25">
      <c r="J99">
        <v>857</v>
      </c>
      <c r="K99">
        <v>1</v>
      </c>
      <c r="L99" t="s">
        <v>30</v>
      </c>
      <c r="M99">
        <v>480</v>
      </c>
      <c r="N99">
        <v>554</v>
      </c>
      <c r="O99" t="s">
        <v>44</v>
      </c>
    </row>
    <row r="100" spans="10:21" x14ac:dyDescent="0.25">
      <c r="J100">
        <v>863</v>
      </c>
      <c r="K100">
        <v>1</v>
      </c>
      <c r="L100" t="s">
        <v>30</v>
      </c>
      <c r="M100">
        <v>213</v>
      </c>
      <c r="N100">
        <v>190</v>
      </c>
      <c r="O100" t="s">
        <v>44</v>
      </c>
    </row>
    <row r="101" spans="10:21" x14ac:dyDescent="0.25">
      <c r="J101">
        <v>866</v>
      </c>
      <c r="K101">
        <v>1</v>
      </c>
      <c r="L101" t="s">
        <v>30</v>
      </c>
      <c r="M101">
        <v>211</v>
      </c>
      <c r="N101">
        <v>195</v>
      </c>
      <c r="O101" t="s">
        <v>44</v>
      </c>
    </row>
    <row r="102" spans="10:21" x14ac:dyDescent="0.25">
      <c r="J102">
        <v>935</v>
      </c>
      <c r="K102">
        <v>1</v>
      </c>
      <c r="L102" t="s">
        <v>30</v>
      </c>
      <c r="M102">
        <v>62</v>
      </c>
      <c r="N102">
        <v>58</v>
      </c>
      <c r="O102" t="s">
        <v>44</v>
      </c>
    </row>
    <row r="103" spans="10:21" x14ac:dyDescent="0.25">
      <c r="J103">
        <v>936</v>
      </c>
      <c r="K103">
        <v>1</v>
      </c>
      <c r="L103" t="s">
        <v>30</v>
      </c>
      <c r="M103">
        <v>61</v>
      </c>
      <c r="N103">
        <v>53</v>
      </c>
      <c r="O103" t="s">
        <v>44</v>
      </c>
    </row>
    <row r="104" spans="10:21" x14ac:dyDescent="0.25">
      <c r="J104">
        <v>1270</v>
      </c>
      <c r="K104">
        <v>1</v>
      </c>
      <c r="L104" t="s">
        <v>30</v>
      </c>
      <c r="M104">
        <v>58</v>
      </c>
      <c r="N104">
        <v>12</v>
      </c>
      <c r="O104" t="s">
        <v>44</v>
      </c>
    </row>
    <row r="105" spans="10:21" x14ac:dyDescent="0.25">
      <c r="J105">
        <v>372</v>
      </c>
      <c r="K105">
        <v>1</v>
      </c>
      <c r="L105" t="s">
        <v>16</v>
      </c>
      <c r="M105">
        <v>358</v>
      </c>
      <c r="N105">
        <v>7712</v>
      </c>
      <c r="O105" t="s">
        <v>44</v>
      </c>
    </row>
    <row r="106" spans="10:21" x14ac:dyDescent="0.25">
      <c r="J106" s="12" t="s">
        <v>76</v>
      </c>
      <c r="K106">
        <v>1</v>
      </c>
      <c r="L106" t="s">
        <v>16</v>
      </c>
      <c r="N106">
        <v>7686</v>
      </c>
      <c r="O106" t="s">
        <v>44</v>
      </c>
    </row>
    <row r="107" spans="10:21" x14ac:dyDescent="0.25">
      <c r="J107" s="12" t="s">
        <v>77</v>
      </c>
      <c r="K107">
        <v>1</v>
      </c>
      <c r="L107" t="s">
        <v>16</v>
      </c>
      <c r="N107">
        <v>1776</v>
      </c>
      <c r="O107" t="s">
        <v>44</v>
      </c>
    </row>
    <row r="108" spans="10:21" x14ac:dyDescent="0.25">
      <c r="J108">
        <v>484</v>
      </c>
      <c r="K108">
        <v>1</v>
      </c>
      <c r="L108" t="s">
        <v>16</v>
      </c>
      <c r="M108">
        <v>558</v>
      </c>
      <c r="N108">
        <v>9533</v>
      </c>
      <c r="O108" t="s">
        <v>44</v>
      </c>
    </row>
    <row r="109" spans="10:21" x14ac:dyDescent="0.25">
      <c r="J109">
        <v>851</v>
      </c>
      <c r="K109">
        <v>1</v>
      </c>
      <c r="L109" t="s">
        <v>16</v>
      </c>
      <c r="M109">
        <v>270</v>
      </c>
      <c r="N109">
        <v>3622</v>
      </c>
      <c r="O109" t="s">
        <v>44</v>
      </c>
    </row>
    <row r="110" spans="10:21" x14ac:dyDescent="0.25">
      <c r="J110">
        <v>860</v>
      </c>
      <c r="K110">
        <v>1</v>
      </c>
      <c r="L110" t="s">
        <v>16</v>
      </c>
      <c r="M110">
        <v>1093</v>
      </c>
      <c r="N110">
        <v>23596</v>
      </c>
      <c r="O110" t="s">
        <v>44</v>
      </c>
      <c r="U110">
        <f>(12476+20+11)-(N106+N107+700)</f>
        <v>2345</v>
      </c>
    </row>
    <row r="111" spans="10:21" x14ac:dyDescent="0.25">
      <c r="K111">
        <v>1</v>
      </c>
      <c r="L111" t="s">
        <v>16</v>
      </c>
      <c r="O111" t="s">
        <v>44</v>
      </c>
    </row>
    <row r="112" spans="10:21" x14ac:dyDescent="0.25">
      <c r="K112">
        <v>1</v>
      </c>
      <c r="L112" t="s">
        <v>16</v>
      </c>
      <c r="O112" t="s">
        <v>44</v>
      </c>
    </row>
    <row r="113" spans="10:19" x14ac:dyDescent="0.25">
      <c r="J113">
        <v>1092</v>
      </c>
      <c r="K113">
        <v>1</v>
      </c>
      <c r="L113" t="s">
        <v>16</v>
      </c>
      <c r="M113">
        <v>127</v>
      </c>
      <c r="N113">
        <v>543</v>
      </c>
      <c r="O113" t="s">
        <v>44</v>
      </c>
    </row>
    <row r="114" spans="10:19" x14ac:dyDescent="0.25">
      <c r="J114">
        <v>365</v>
      </c>
      <c r="K114">
        <v>1</v>
      </c>
      <c r="L114" t="s">
        <v>25</v>
      </c>
      <c r="M114">
        <v>243</v>
      </c>
      <c r="N114">
        <v>3522</v>
      </c>
      <c r="O114" t="s">
        <v>44</v>
      </c>
    </row>
    <row r="115" spans="10:19" x14ac:dyDescent="0.25">
      <c r="J115">
        <v>442</v>
      </c>
      <c r="K115">
        <v>1</v>
      </c>
      <c r="L115" t="s">
        <v>25</v>
      </c>
      <c r="M115">
        <v>267</v>
      </c>
      <c r="N115" s="8">
        <v>4378</v>
      </c>
      <c r="O115" t="s">
        <v>44</v>
      </c>
      <c r="S115">
        <v>4327</v>
      </c>
    </row>
    <row r="116" spans="10:19" x14ac:dyDescent="0.25">
      <c r="J116">
        <v>991</v>
      </c>
      <c r="K116">
        <v>1</v>
      </c>
      <c r="L116" t="s">
        <v>25</v>
      </c>
      <c r="M116">
        <v>15</v>
      </c>
      <c r="N116">
        <v>9</v>
      </c>
      <c r="O116" t="s">
        <v>44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08774-4BC5-4B21-98A1-33843D02F2B8}">
  <dimension ref="C1:O68"/>
  <sheetViews>
    <sheetView workbookViewId="0">
      <selection activeCell="J65" sqref="J65:J68"/>
    </sheetView>
  </sheetViews>
  <sheetFormatPr defaultRowHeight="15" x14ac:dyDescent="0.25"/>
  <cols>
    <col min="3" max="3" width="18.5703125" customWidth="1"/>
    <col min="12" max="12" width="25.140625" customWidth="1"/>
  </cols>
  <sheetData>
    <row r="1" spans="3:15" x14ac:dyDescent="0.25">
      <c r="D1" t="s">
        <v>23</v>
      </c>
      <c r="E1" t="s">
        <v>10</v>
      </c>
      <c r="F1" t="s">
        <v>11</v>
      </c>
      <c r="J1" t="s">
        <v>8</v>
      </c>
      <c r="K1" t="s">
        <v>23</v>
      </c>
      <c r="L1" t="s">
        <v>9</v>
      </c>
      <c r="M1" t="s">
        <v>10</v>
      </c>
      <c r="N1" t="s">
        <v>11</v>
      </c>
      <c r="O1" t="s">
        <v>12</v>
      </c>
    </row>
    <row r="2" spans="3:15" x14ac:dyDescent="0.25">
      <c r="C2" t="str">
        <f>L2</f>
        <v>B watergang (secundaire)</v>
      </c>
      <c r="D2">
        <f>COUNT(K2:K3)</f>
        <v>2</v>
      </c>
      <c r="E2">
        <f>SUM(M2:M3)</f>
        <v>565</v>
      </c>
      <c r="F2">
        <f>SUM(N2:N3)</f>
        <v>953</v>
      </c>
      <c r="J2">
        <v>332</v>
      </c>
      <c r="K2">
        <v>1</v>
      </c>
      <c r="L2" t="s">
        <v>43</v>
      </c>
      <c r="M2">
        <v>386</v>
      </c>
      <c r="N2">
        <v>527</v>
      </c>
      <c r="O2" t="s">
        <v>48</v>
      </c>
    </row>
    <row r="3" spans="3:15" x14ac:dyDescent="0.25">
      <c r="C3" t="str">
        <f>L4</f>
        <v>Gazon (28x)</v>
      </c>
      <c r="D3">
        <f>COUNT(K4:K32)</f>
        <v>29</v>
      </c>
      <c r="F3">
        <f>SUM(N4:N32)</f>
        <v>12096</v>
      </c>
      <c r="J3">
        <v>338</v>
      </c>
      <c r="K3">
        <v>1</v>
      </c>
      <c r="L3" t="s">
        <v>43</v>
      </c>
      <c r="M3">
        <v>179</v>
      </c>
      <c r="N3">
        <v>426</v>
      </c>
      <c r="O3" t="s">
        <v>48</v>
      </c>
    </row>
    <row r="4" spans="3:15" x14ac:dyDescent="0.25">
      <c r="C4" t="str">
        <f>L33</f>
        <v>Gazon talud 1:3 (28x)</v>
      </c>
      <c r="D4">
        <f>COUNT(K33:K35)</f>
        <v>3</v>
      </c>
      <c r="F4">
        <f>SUM(N33:N35)</f>
        <v>1798</v>
      </c>
      <c r="J4">
        <v>319</v>
      </c>
      <c r="K4">
        <v>1</v>
      </c>
      <c r="L4" t="s">
        <v>14</v>
      </c>
      <c r="M4">
        <v>156</v>
      </c>
      <c r="N4">
        <v>576</v>
      </c>
      <c r="O4" t="s">
        <v>48</v>
      </c>
    </row>
    <row r="5" spans="3:15" x14ac:dyDescent="0.25">
      <c r="C5" t="str">
        <f>L61</f>
        <v>Schraal gras (2x)</v>
      </c>
      <c r="D5">
        <f>COUNT(K61:K62)</f>
        <v>2</v>
      </c>
      <c r="F5">
        <f>SUM(N61:N62)</f>
        <v>7352</v>
      </c>
      <c r="J5">
        <v>325</v>
      </c>
      <c r="K5">
        <v>1</v>
      </c>
      <c r="L5" t="s">
        <v>14</v>
      </c>
      <c r="M5">
        <v>82</v>
      </c>
      <c r="N5">
        <v>263</v>
      </c>
      <c r="O5" t="s">
        <v>48</v>
      </c>
    </row>
    <row r="6" spans="3:15" x14ac:dyDescent="0.25">
      <c r="C6" t="str">
        <f>L63</f>
        <v>Schraal gras talud 1:2 (2x)</v>
      </c>
      <c r="D6">
        <f>COUNT(K63:K64)</f>
        <v>2</v>
      </c>
      <c r="F6">
        <f>SUM(N63:N64)</f>
        <v>1808</v>
      </c>
      <c r="J6">
        <v>333</v>
      </c>
      <c r="K6">
        <v>1</v>
      </c>
      <c r="L6" t="s">
        <v>14</v>
      </c>
      <c r="M6">
        <v>90</v>
      </c>
      <c r="N6">
        <v>240</v>
      </c>
      <c r="O6" t="s">
        <v>48</v>
      </c>
    </row>
    <row r="7" spans="3:15" x14ac:dyDescent="0.25">
      <c r="C7" t="str">
        <f>L36</f>
        <v>Blokhaag</v>
      </c>
      <c r="D7">
        <f>COUNT(K36:K40)</f>
        <v>5</v>
      </c>
      <c r="E7">
        <f>SUM(M36:M40)</f>
        <v>234</v>
      </c>
      <c r="F7">
        <f>SUM(N36:N40)</f>
        <v>112</v>
      </c>
      <c r="J7">
        <v>402</v>
      </c>
      <c r="K7">
        <v>1</v>
      </c>
      <c r="L7" t="s">
        <v>14</v>
      </c>
      <c r="M7">
        <v>295</v>
      </c>
      <c r="N7">
        <v>1121</v>
      </c>
      <c r="O7" t="s">
        <v>48</v>
      </c>
    </row>
    <row r="8" spans="3:15" x14ac:dyDescent="0.25">
      <c r="C8" t="str">
        <f>L46</f>
        <v>Hagen 50-100 cm</v>
      </c>
      <c r="D8">
        <f>COUNT(K46:K60)</f>
        <v>15</v>
      </c>
      <c r="E8">
        <f>SUM(M60:M62)</f>
        <v>764</v>
      </c>
      <c r="F8">
        <f>SUM(N46:N60)</f>
        <v>290</v>
      </c>
      <c r="J8">
        <v>403</v>
      </c>
      <c r="K8">
        <v>1</v>
      </c>
      <c r="L8" t="s">
        <v>14</v>
      </c>
      <c r="M8">
        <v>278</v>
      </c>
      <c r="N8">
        <v>2582</v>
      </c>
      <c r="O8" t="s">
        <v>48</v>
      </c>
    </row>
    <row r="9" spans="3:15" x14ac:dyDescent="0.25">
      <c r="C9" t="str">
        <f>L44</f>
        <v>Hagen 100-150 cm</v>
      </c>
      <c r="D9">
        <f>COUNT(K44:K45)</f>
        <v>2</v>
      </c>
      <c r="E9">
        <f>SUM(M44:M45)</f>
        <v>442</v>
      </c>
      <c r="F9">
        <f>SUM(N44:N45)</f>
        <v>177</v>
      </c>
      <c r="J9">
        <v>411</v>
      </c>
      <c r="K9">
        <v>1</v>
      </c>
      <c r="L9" t="s">
        <v>14</v>
      </c>
      <c r="M9">
        <v>18</v>
      </c>
      <c r="N9">
        <v>16</v>
      </c>
      <c r="O9" t="s">
        <v>48</v>
      </c>
    </row>
    <row r="10" spans="3:15" x14ac:dyDescent="0.25">
      <c r="C10" t="str">
        <f>L41</f>
        <v>Hagen &gt;150 cm</v>
      </c>
      <c r="D10">
        <f>COUNT(K41:K43)</f>
        <v>3</v>
      </c>
      <c r="E10">
        <f>SUM(M41:M43)</f>
        <v>291</v>
      </c>
      <c r="F10">
        <f>SUM(N41:N43)</f>
        <v>139</v>
      </c>
      <c r="J10">
        <v>422</v>
      </c>
      <c r="K10">
        <v>1</v>
      </c>
      <c r="L10" t="s">
        <v>14</v>
      </c>
      <c r="M10">
        <v>63</v>
      </c>
      <c r="N10">
        <v>119</v>
      </c>
      <c r="O10" t="s">
        <v>48</v>
      </c>
    </row>
    <row r="11" spans="3:15" x14ac:dyDescent="0.25">
      <c r="C11" t="str">
        <f>L65</f>
        <v>Sportveld (36x)</v>
      </c>
      <c r="D11">
        <f>COUNT(K65)</f>
        <v>1</v>
      </c>
      <c r="F11">
        <f>SUM(N65)</f>
        <v>8148</v>
      </c>
      <c r="J11">
        <v>429</v>
      </c>
      <c r="K11">
        <v>1</v>
      </c>
      <c r="L11" t="s">
        <v>14</v>
      </c>
      <c r="M11">
        <v>416</v>
      </c>
      <c r="N11">
        <v>1862</v>
      </c>
      <c r="O11" t="s">
        <v>48</v>
      </c>
    </row>
    <row r="12" spans="3:15" x14ac:dyDescent="0.25">
      <c r="C12" t="str">
        <f>L66</f>
        <v>Voetbal Bijveld Gras</v>
      </c>
      <c r="D12">
        <f>COUNT(K66)</f>
        <v>1</v>
      </c>
      <c r="F12">
        <f>SUM(N66)</f>
        <v>8271</v>
      </c>
      <c r="J12">
        <v>472</v>
      </c>
      <c r="K12">
        <v>1</v>
      </c>
      <c r="L12" t="s">
        <v>14</v>
      </c>
      <c r="M12">
        <v>105</v>
      </c>
      <c r="N12">
        <v>318</v>
      </c>
      <c r="O12" t="s">
        <v>48</v>
      </c>
    </row>
    <row r="13" spans="3:15" x14ac:dyDescent="0.25">
      <c r="C13" t="str">
        <f>L67</f>
        <v>Voetbal Trainingsveld Gras</v>
      </c>
      <c r="D13">
        <f>COUNT(K67:K68)</f>
        <v>2</v>
      </c>
      <c r="F13">
        <f>SUM(N67:N68)</f>
        <v>3291</v>
      </c>
      <c r="J13">
        <v>624</v>
      </c>
      <c r="K13">
        <v>1</v>
      </c>
      <c r="L13" t="s">
        <v>14</v>
      </c>
      <c r="M13">
        <v>491</v>
      </c>
      <c r="N13">
        <v>1105</v>
      </c>
      <c r="O13" t="s">
        <v>48</v>
      </c>
    </row>
    <row r="14" spans="3:15" x14ac:dyDescent="0.25">
      <c r="J14">
        <v>627</v>
      </c>
      <c r="K14">
        <v>1</v>
      </c>
      <c r="L14" t="s">
        <v>14</v>
      </c>
      <c r="M14">
        <v>58</v>
      </c>
      <c r="N14">
        <v>177</v>
      </c>
      <c r="O14" t="s">
        <v>48</v>
      </c>
    </row>
    <row r="15" spans="3:15" x14ac:dyDescent="0.25">
      <c r="J15">
        <v>693</v>
      </c>
      <c r="K15">
        <v>1</v>
      </c>
      <c r="L15" t="s">
        <v>14</v>
      </c>
      <c r="M15">
        <v>215</v>
      </c>
      <c r="N15">
        <v>495</v>
      </c>
      <c r="O15" t="s">
        <v>48</v>
      </c>
    </row>
    <row r="16" spans="3:15" x14ac:dyDescent="0.25">
      <c r="J16">
        <v>763</v>
      </c>
      <c r="K16">
        <v>1</v>
      </c>
      <c r="L16" t="s">
        <v>14</v>
      </c>
      <c r="M16">
        <v>20</v>
      </c>
      <c r="N16">
        <v>19</v>
      </c>
      <c r="O16" t="s">
        <v>48</v>
      </c>
    </row>
    <row r="17" spans="10:15" x14ac:dyDescent="0.25">
      <c r="J17">
        <v>764</v>
      </c>
      <c r="K17">
        <v>1</v>
      </c>
      <c r="L17" t="s">
        <v>14</v>
      </c>
      <c r="M17">
        <v>39</v>
      </c>
      <c r="N17">
        <v>20</v>
      </c>
      <c r="O17" t="s">
        <v>48</v>
      </c>
    </row>
    <row r="18" spans="10:15" x14ac:dyDescent="0.25">
      <c r="J18">
        <v>765</v>
      </c>
      <c r="K18">
        <v>1</v>
      </c>
      <c r="L18" t="s">
        <v>14</v>
      </c>
      <c r="M18">
        <v>29</v>
      </c>
      <c r="N18">
        <v>48</v>
      </c>
      <c r="O18" t="s">
        <v>48</v>
      </c>
    </row>
    <row r="19" spans="10:15" x14ac:dyDescent="0.25">
      <c r="J19">
        <v>835</v>
      </c>
      <c r="K19">
        <v>1</v>
      </c>
      <c r="L19" t="s">
        <v>14</v>
      </c>
      <c r="M19">
        <v>52</v>
      </c>
      <c r="N19">
        <v>156</v>
      </c>
      <c r="O19" t="s">
        <v>48</v>
      </c>
    </row>
    <row r="20" spans="10:15" x14ac:dyDescent="0.25">
      <c r="J20">
        <v>836</v>
      </c>
      <c r="K20">
        <v>1</v>
      </c>
      <c r="L20" t="s">
        <v>14</v>
      </c>
      <c r="M20">
        <v>63</v>
      </c>
      <c r="N20">
        <v>98</v>
      </c>
      <c r="O20" t="s">
        <v>48</v>
      </c>
    </row>
    <row r="21" spans="10:15" x14ac:dyDescent="0.25">
      <c r="J21">
        <v>1020</v>
      </c>
      <c r="K21">
        <v>1</v>
      </c>
      <c r="L21" t="s">
        <v>14</v>
      </c>
      <c r="M21">
        <v>164</v>
      </c>
      <c r="N21">
        <v>762</v>
      </c>
      <c r="O21" t="s">
        <v>48</v>
      </c>
    </row>
    <row r="22" spans="10:15" x14ac:dyDescent="0.25">
      <c r="J22">
        <v>1025</v>
      </c>
      <c r="K22">
        <v>1</v>
      </c>
      <c r="L22" t="s">
        <v>14</v>
      </c>
      <c r="M22">
        <v>88</v>
      </c>
      <c r="N22">
        <v>341</v>
      </c>
      <c r="O22" t="s">
        <v>48</v>
      </c>
    </row>
    <row r="23" spans="10:15" x14ac:dyDescent="0.25">
      <c r="J23">
        <v>1037</v>
      </c>
      <c r="K23">
        <v>1</v>
      </c>
      <c r="L23" t="s">
        <v>14</v>
      </c>
      <c r="M23">
        <v>2</v>
      </c>
      <c r="N23">
        <v>0</v>
      </c>
      <c r="O23" t="s">
        <v>48</v>
      </c>
    </row>
    <row r="24" spans="10:15" x14ac:dyDescent="0.25">
      <c r="J24">
        <v>1040</v>
      </c>
      <c r="K24">
        <v>1</v>
      </c>
      <c r="L24" t="s">
        <v>14</v>
      </c>
      <c r="M24">
        <v>56</v>
      </c>
      <c r="N24">
        <v>167</v>
      </c>
      <c r="O24" t="s">
        <v>48</v>
      </c>
    </row>
    <row r="25" spans="10:15" x14ac:dyDescent="0.25">
      <c r="J25">
        <v>1043</v>
      </c>
      <c r="K25">
        <v>1</v>
      </c>
      <c r="L25" t="s">
        <v>14</v>
      </c>
      <c r="M25">
        <v>17</v>
      </c>
      <c r="N25">
        <v>12</v>
      </c>
      <c r="O25" t="s">
        <v>48</v>
      </c>
    </row>
    <row r="26" spans="10:15" x14ac:dyDescent="0.25">
      <c r="J26">
        <v>1045</v>
      </c>
      <c r="K26">
        <v>1</v>
      </c>
      <c r="L26" t="s">
        <v>14</v>
      </c>
      <c r="M26">
        <v>23</v>
      </c>
      <c r="N26">
        <v>4</v>
      </c>
      <c r="O26" t="s">
        <v>48</v>
      </c>
    </row>
    <row r="27" spans="10:15" x14ac:dyDescent="0.25">
      <c r="J27">
        <v>1053</v>
      </c>
      <c r="K27">
        <v>1</v>
      </c>
      <c r="L27" t="s">
        <v>14</v>
      </c>
      <c r="M27">
        <v>251</v>
      </c>
      <c r="N27">
        <v>519</v>
      </c>
      <c r="O27" t="s">
        <v>48</v>
      </c>
    </row>
    <row r="28" spans="10:15" x14ac:dyDescent="0.25">
      <c r="J28">
        <v>1054</v>
      </c>
      <c r="K28">
        <v>1</v>
      </c>
      <c r="L28" t="s">
        <v>14</v>
      </c>
      <c r="M28">
        <v>98</v>
      </c>
      <c r="N28">
        <v>289</v>
      </c>
      <c r="O28" t="s">
        <v>48</v>
      </c>
    </row>
    <row r="29" spans="10:15" x14ac:dyDescent="0.25">
      <c r="J29">
        <v>1055</v>
      </c>
      <c r="K29">
        <v>1</v>
      </c>
      <c r="L29" t="s">
        <v>14</v>
      </c>
      <c r="M29">
        <v>31</v>
      </c>
      <c r="N29">
        <v>44</v>
      </c>
      <c r="O29" t="s">
        <v>48</v>
      </c>
    </row>
    <row r="30" spans="10:15" x14ac:dyDescent="0.25">
      <c r="J30">
        <v>1056</v>
      </c>
      <c r="K30">
        <v>1</v>
      </c>
      <c r="L30" t="s">
        <v>14</v>
      </c>
      <c r="M30">
        <v>301</v>
      </c>
      <c r="N30">
        <v>632</v>
      </c>
      <c r="O30" t="s">
        <v>48</v>
      </c>
    </row>
    <row r="31" spans="10:15" x14ac:dyDescent="0.25">
      <c r="J31">
        <v>1058</v>
      </c>
      <c r="K31">
        <v>1</v>
      </c>
      <c r="L31" t="s">
        <v>14</v>
      </c>
      <c r="M31">
        <v>31</v>
      </c>
      <c r="N31">
        <v>37</v>
      </c>
      <c r="O31" t="s">
        <v>48</v>
      </c>
    </row>
    <row r="32" spans="10:15" x14ac:dyDescent="0.25">
      <c r="J32">
        <v>1065</v>
      </c>
      <c r="K32">
        <v>1</v>
      </c>
      <c r="L32" t="s">
        <v>14</v>
      </c>
      <c r="M32">
        <v>209</v>
      </c>
      <c r="N32">
        <v>74</v>
      </c>
      <c r="O32" t="s">
        <v>48</v>
      </c>
    </row>
    <row r="33" spans="10:15" x14ac:dyDescent="0.25">
      <c r="J33">
        <v>423</v>
      </c>
      <c r="K33">
        <v>1</v>
      </c>
      <c r="L33" t="s">
        <v>15</v>
      </c>
      <c r="M33">
        <v>112</v>
      </c>
      <c r="N33">
        <v>406</v>
      </c>
      <c r="O33" t="s">
        <v>48</v>
      </c>
    </row>
    <row r="34" spans="10:15" x14ac:dyDescent="0.25">
      <c r="J34">
        <v>445</v>
      </c>
      <c r="K34">
        <v>1</v>
      </c>
      <c r="L34" t="s">
        <v>15</v>
      </c>
      <c r="M34">
        <v>222</v>
      </c>
      <c r="N34">
        <v>681</v>
      </c>
      <c r="O34" t="s">
        <v>48</v>
      </c>
    </row>
    <row r="35" spans="10:15" x14ac:dyDescent="0.25">
      <c r="J35">
        <v>1019</v>
      </c>
      <c r="K35">
        <v>1</v>
      </c>
      <c r="L35" t="s">
        <v>15</v>
      </c>
      <c r="M35">
        <v>203</v>
      </c>
      <c r="N35">
        <v>711</v>
      </c>
      <c r="O35" t="s">
        <v>48</v>
      </c>
    </row>
    <row r="36" spans="10:15" x14ac:dyDescent="0.25">
      <c r="J36">
        <v>324</v>
      </c>
      <c r="K36">
        <v>1</v>
      </c>
      <c r="L36" t="s">
        <v>26</v>
      </c>
      <c r="M36">
        <v>18</v>
      </c>
      <c r="N36">
        <v>17</v>
      </c>
      <c r="O36" t="s">
        <v>48</v>
      </c>
    </row>
    <row r="37" spans="10:15" x14ac:dyDescent="0.25">
      <c r="J37">
        <v>331</v>
      </c>
      <c r="K37">
        <v>1</v>
      </c>
      <c r="L37" t="s">
        <v>26</v>
      </c>
      <c r="M37">
        <v>24</v>
      </c>
      <c r="N37">
        <v>22</v>
      </c>
      <c r="O37" t="s">
        <v>48</v>
      </c>
    </row>
    <row r="38" spans="10:15" x14ac:dyDescent="0.25">
      <c r="J38">
        <v>349</v>
      </c>
      <c r="K38">
        <v>1</v>
      </c>
      <c r="L38" t="s">
        <v>26</v>
      </c>
      <c r="M38">
        <v>12</v>
      </c>
      <c r="N38">
        <v>4</v>
      </c>
      <c r="O38" t="s">
        <v>48</v>
      </c>
    </row>
    <row r="39" spans="10:15" x14ac:dyDescent="0.25">
      <c r="J39">
        <v>373</v>
      </c>
      <c r="K39">
        <v>1</v>
      </c>
      <c r="L39" t="s">
        <v>26</v>
      </c>
      <c r="M39">
        <v>21</v>
      </c>
      <c r="N39">
        <v>24</v>
      </c>
      <c r="O39" t="s">
        <v>48</v>
      </c>
    </row>
    <row r="40" spans="10:15" x14ac:dyDescent="0.25">
      <c r="J40">
        <v>447</v>
      </c>
      <c r="K40">
        <v>1</v>
      </c>
      <c r="L40" t="s">
        <v>26</v>
      </c>
      <c r="M40">
        <v>159</v>
      </c>
      <c r="N40">
        <v>45</v>
      </c>
      <c r="O40" t="s">
        <v>48</v>
      </c>
    </row>
    <row r="41" spans="10:15" x14ac:dyDescent="0.25">
      <c r="J41">
        <v>1066</v>
      </c>
      <c r="K41">
        <v>1</v>
      </c>
      <c r="L41" t="s">
        <v>19</v>
      </c>
      <c r="M41">
        <v>212</v>
      </c>
      <c r="N41">
        <v>95</v>
      </c>
      <c r="O41" t="s">
        <v>48</v>
      </c>
    </row>
    <row r="42" spans="10:15" x14ac:dyDescent="0.25">
      <c r="J42">
        <v>1347</v>
      </c>
      <c r="K42">
        <v>1</v>
      </c>
      <c r="L42" t="s">
        <v>19</v>
      </c>
      <c r="M42">
        <v>49</v>
      </c>
      <c r="N42">
        <v>31</v>
      </c>
      <c r="O42" t="s">
        <v>48</v>
      </c>
    </row>
    <row r="43" spans="10:15" x14ac:dyDescent="0.25">
      <c r="J43">
        <v>1348</v>
      </c>
      <c r="K43">
        <v>1</v>
      </c>
      <c r="L43" t="s">
        <v>19</v>
      </c>
      <c r="M43">
        <v>30</v>
      </c>
      <c r="N43">
        <v>13</v>
      </c>
      <c r="O43" t="s">
        <v>48</v>
      </c>
    </row>
    <row r="44" spans="10:15" x14ac:dyDescent="0.25">
      <c r="J44">
        <v>1026</v>
      </c>
      <c r="K44">
        <v>1</v>
      </c>
      <c r="L44" t="s">
        <v>22</v>
      </c>
      <c r="M44">
        <v>419</v>
      </c>
      <c r="N44">
        <v>168</v>
      </c>
      <c r="O44" t="s">
        <v>48</v>
      </c>
    </row>
    <row r="45" spans="10:15" x14ac:dyDescent="0.25">
      <c r="J45">
        <v>1028</v>
      </c>
      <c r="K45">
        <v>1</v>
      </c>
      <c r="L45" t="s">
        <v>22</v>
      </c>
      <c r="M45">
        <v>23</v>
      </c>
      <c r="N45">
        <v>9</v>
      </c>
      <c r="O45" t="s">
        <v>48</v>
      </c>
    </row>
    <row r="46" spans="10:15" x14ac:dyDescent="0.25">
      <c r="J46">
        <v>323</v>
      </c>
      <c r="K46">
        <v>1</v>
      </c>
      <c r="L46" t="s">
        <v>21</v>
      </c>
      <c r="M46">
        <v>96</v>
      </c>
      <c r="N46">
        <v>46</v>
      </c>
      <c r="O46" t="s">
        <v>48</v>
      </c>
    </row>
    <row r="47" spans="10:15" x14ac:dyDescent="0.25">
      <c r="J47">
        <v>359</v>
      </c>
      <c r="K47">
        <v>1</v>
      </c>
      <c r="L47" t="s">
        <v>21</v>
      </c>
      <c r="M47">
        <v>31</v>
      </c>
      <c r="N47">
        <v>10</v>
      </c>
      <c r="O47" t="s">
        <v>48</v>
      </c>
    </row>
    <row r="48" spans="10:15" x14ac:dyDescent="0.25">
      <c r="J48">
        <v>435</v>
      </c>
      <c r="K48">
        <v>1</v>
      </c>
      <c r="L48" t="s">
        <v>21</v>
      </c>
      <c r="M48">
        <v>83</v>
      </c>
      <c r="N48">
        <v>41</v>
      </c>
      <c r="O48" t="s">
        <v>48</v>
      </c>
    </row>
    <row r="49" spans="10:15" x14ac:dyDescent="0.25">
      <c r="J49">
        <v>631</v>
      </c>
      <c r="K49">
        <v>1</v>
      </c>
      <c r="L49" t="s">
        <v>21</v>
      </c>
      <c r="M49">
        <v>29</v>
      </c>
      <c r="N49">
        <v>16</v>
      </c>
      <c r="O49" t="s">
        <v>48</v>
      </c>
    </row>
    <row r="50" spans="10:15" x14ac:dyDescent="0.25">
      <c r="J50">
        <v>632</v>
      </c>
      <c r="K50">
        <v>1</v>
      </c>
      <c r="L50" t="s">
        <v>21</v>
      </c>
      <c r="M50">
        <v>20</v>
      </c>
      <c r="N50">
        <v>5</v>
      </c>
      <c r="O50" t="s">
        <v>48</v>
      </c>
    </row>
    <row r="51" spans="10:15" x14ac:dyDescent="0.25">
      <c r="J51">
        <v>1030</v>
      </c>
      <c r="K51">
        <v>1</v>
      </c>
      <c r="L51" t="s">
        <v>21</v>
      </c>
      <c r="M51">
        <v>21</v>
      </c>
      <c r="N51">
        <v>8</v>
      </c>
      <c r="O51" t="s">
        <v>48</v>
      </c>
    </row>
    <row r="52" spans="10:15" x14ac:dyDescent="0.25">
      <c r="J52">
        <v>1035</v>
      </c>
      <c r="K52">
        <v>1</v>
      </c>
      <c r="L52" t="s">
        <v>21</v>
      </c>
      <c r="M52">
        <v>85</v>
      </c>
      <c r="N52">
        <v>25</v>
      </c>
      <c r="O52" t="s">
        <v>48</v>
      </c>
    </row>
    <row r="53" spans="10:15" x14ac:dyDescent="0.25">
      <c r="J53">
        <v>1038</v>
      </c>
      <c r="K53">
        <v>1</v>
      </c>
      <c r="L53" t="s">
        <v>21</v>
      </c>
      <c r="M53">
        <v>43</v>
      </c>
      <c r="N53">
        <v>14</v>
      </c>
      <c r="O53" t="s">
        <v>48</v>
      </c>
    </row>
    <row r="54" spans="10:15" x14ac:dyDescent="0.25">
      <c r="J54">
        <v>1039</v>
      </c>
      <c r="K54">
        <v>1</v>
      </c>
      <c r="L54" t="s">
        <v>21</v>
      </c>
      <c r="M54">
        <v>38</v>
      </c>
      <c r="N54">
        <v>12</v>
      </c>
      <c r="O54" t="s">
        <v>48</v>
      </c>
    </row>
    <row r="55" spans="10:15" x14ac:dyDescent="0.25">
      <c r="J55">
        <v>1042</v>
      </c>
      <c r="K55">
        <v>1</v>
      </c>
      <c r="L55" t="s">
        <v>21</v>
      </c>
      <c r="M55">
        <v>39</v>
      </c>
      <c r="N55">
        <v>13</v>
      </c>
      <c r="O55" t="s">
        <v>48</v>
      </c>
    </row>
    <row r="56" spans="10:15" x14ac:dyDescent="0.25">
      <c r="J56">
        <v>1061</v>
      </c>
      <c r="K56">
        <v>1</v>
      </c>
      <c r="L56" t="s">
        <v>21</v>
      </c>
      <c r="M56">
        <v>91</v>
      </c>
      <c r="N56">
        <v>30</v>
      </c>
      <c r="O56" t="s">
        <v>48</v>
      </c>
    </row>
    <row r="57" spans="10:15" x14ac:dyDescent="0.25">
      <c r="J57">
        <v>1062</v>
      </c>
      <c r="K57">
        <v>1</v>
      </c>
      <c r="L57" t="s">
        <v>21</v>
      </c>
      <c r="M57">
        <v>55</v>
      </c>
      <c r="N57">
        <v>23</v>
      </c>
      <c r="O57" t="s">
        <v>48</v>
      </c>
    </row>
    <row r="58" spans="10:15" x14ac:dyDescent="0.25">
      <c r="J58">
        <v>1063</v>
      </c>
      <c r="K58">
        <v>1</v>
      </c>
      <c r="L58" t="s">
        <v>21</v>
      </c>
      <c r="M58">
        <v>16</v>
      </c>
      <c r="N58">
        <v>6</v>
      </c>
      <c r="O58" t="s">
        <v>48</v>
      </c>
    </row>
    <row r="59" spans="10:15" x14ac:dyDescent="0.25">
      <c r="J59">
        <v>1067</v>
      </c>
      <c r="K59">
        <v>1</v>
      </c>
      <c r="L59" t="s">
        <v>21</v>
      </c>
      <c r="M59">
        <v>97</v>
      </c>
      <c r="N59">
        <v>25</v>
      </c>
      <c r="O59" t="s">
        <v>48</v>
      </c>
    </row>
    <row r="60" spans="10:15" x14ac:dyDescent="0.25">
      <c r="J60">
        <v>1068</v>
      </c>
      <c r="K60">
        <v>1</v>
      </c>
      <c r="L60" t="s">
        <v>21</v>
      </c>
      <c r="M60">
        <v>25</v>
      </c>
      <c r="N60">
        <v>16</v>
      </c>
      <c r="O60" t="s">
        <v>48</v>
      </c>
    </row>
    <row r="61" spans="10:15" x14ac:dyDescent="0.25">
      <c r="J61">
        <v>1018</v>
      </c>
      <c r="K61">
        <v>1</v>
      </c>
      <c r="L61" t="s">
        <v>29</v>
      </c>
      <c r="M61">
        <v>486</v>
      </c>
      <c r="N61">
        <v>3434</v>
      </c>
      <c r="O61" t="s">
        <v>48</v>
      </c>
    </row>
    <row r="62" spans="10:15" x14ac:dyDescent="0.25">
      <c r="J62">
        <v>1021</v>
      </c>
      <c r="K62">
        <v>1</v>
      </c>
      <c r="L62" t="s">
        <v>29</v>
      </c>
      <c r="M62">
        <v>253</v>
      </c>
      <c r="N62">
        <v>3918</v>
      </c>
      <c r="O62" t="s">
        <v>48</v>
      </c>
    </row>
    <row r="63" spans="10:15" x14ac:dyDescent="0.25">
      <c r="J63">
        <v>392</v>
      </c>
      <c r="K63">
        <v>1</v>
      </c>
      <c r="L63" t="s">
        <v>30</v>
      </c>
      <c r="M63">
        <v>795</v>
      </c>
      <c r="N63">
        <v>1342</v>
      </c>
      <c r="O63" t="s">
        <v>48</v>
      </c>
    </row>
    <row r="64" spans="10:15" x14ac:dyDescent="0.25">
      <c r="J64">
        <v>397</v>
      </c>
      <c r="K64">
        <v>1</v>
      </c>
      <c r="L64" t="s">
        <v>30</v>
      </c>
      <c r="M64">
        <v>372</v>
      </c>
      <c r="N64">
        <v>466</v>
      </c>
      <c r="O64" t="s">
        <v>48</v>
      </c>
    </row>
    <row r="65" spans="10:15" x14ac:dyDescent="0.25">
      <c r="J65">
        <v>404</v>
      </c>
      <c r="K65">
        <v>1</v>
      </c>
      <c r="L65" t="s">
        <v>16</v>
      </c>
      <c r="M65">
        <v>368</v>
      </c>
      <c r="N65">
        <v>8148</v>
      </c>
      <c r="O65" t="s">
        <v>48</v>
      </c>
    </row>
    <row r="66" spans="10:15" x14ac:dyDescent="0.25">
      <c r="J66">
        <v>1017</v>
      </c>
      <c r="K66">
        <v>1</v>
      </c>
      <c r="L66" t="s">
        <v>17</v>
      </c>
      <c r="M66">
        <v>384</v>
      </c>
      <c r="N66">
        <v>8271</v>
      </c>
      <c r="O66" t="s">
        <v>48</v>
      </c>
    </row>
    <row r="67" spans="10:15" x14ac:dyDescent="0.25">
      <c r="J67">
        <v>830</v>
      </c>
      <c r="K67">
        <v>1</v>
      </c>
      <c r="L67" t="s">
        <v>49</v>
      </c>
      <c r="M67">
        <v>239</v>
      </c>
      <c r="N67">
        <v>3264</v>
      </c>
      <c r="O67" t="s">
        <v>48</v>
      </c>
    </row>
    <row r="68" spans="10:15" x14ac:dyDescent="0.25">
      <c r="J68">
        <v>1027</v>
      </c>
      <c r="K68">
        <v>1</v>
      </c>
      <c r="L68" t="s">
        <v>49</v>
      </c>
      <c r="M68">
        <v>69</v>
      </c>
      <c r="N68">
        <v>27</v>
      </c>
      <c r="O68" t="s">
        <v>48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AB074-C7CA-4584-851F-DF76554D1487}">
  <dimension ref="C1:O14"/>
  <sheetViews>
    <sheetView workbookViewId="0">
      <selection activeCell="J65" sqref="J65:J68"/>
    </sheetView>
  </sheetViews>
  <sheetFormatPr defaultRowHeight="15" x14ac:dyDescent="0.25"/>
  <cols>
    <col min="3" max="3" width="20.5703125" customWidth="1"/>
    <col min="12" max="12" width="22.42578125" customWidth="1"/>
  </cols>
  <sheetData>
    <row r="1" spans="3:15" x14ac:dyDescent="0.25">
      <c r="D1" t="s">
        <v>23</v>
      </c>
      <c r="E1" t="s">
        <v>10</v>
      </c>
      <c r="F1" t="s">
        <v>11</v>
      </c>
      <c r="J1" t="s">
        <v>8</v>
      </c>
      <c r="K1" t="s">
        <v>23</v>
      </c>
      <c r="L1" t="s">
        <v>9</v>
      </c>
      <c r="M1" t="s">
        <v>10</v>
      </c>
      <c r="N1" t="s">
        <v>11</v>
      </c>
      <c r="O1" t="s">
        <v>12</v>
      </c>
    </row>
    <row r="2" spans="3:15" x14ac:dyDescent="0.25">
      <c r="C2" t="str">
        <f>L2</f>
        <v>B watergang (secundaire)</v>
      </c>
      <c r="D2">
        <f>COUNT(K2)</f>
        <v>1</v>
      </c>
      <c r="E2">
        <f>SUM(M2)</f>
        <v>317</v>
      </c>
      <c r="F2">
        <f>SUM(N2)</f>
        <v>325</v>
      </c>
      <c r="J2">
        <v>109</v>
      </c>
      <c r="K2">
        <v>1</v>
      </c>
      <c r="L2" t="s">
        <v>43</v>
      </c>
      <c r="M2">
        <v>317</v>
      </c>
      <c r="N2">
        <v>325</v>
      </c>
      <c r="O2" t="s">
        <v>50</v>
      </c>
    </row>
    <row r="3" spans="3:15" x14ac:dyDescent="0.25">
      <c r="C3" t="str">
        <f>L3</f>
        <v>Gazon (28x)</v>
      </c>
      <c r="D3">
        <f>COUNT(K3:K11)</f>
        <v>9</v>
      </c>
      <c r="F3">
        <f>SUM(N3:N11)</f>
        <v>9265</v>
      </c>
      <c r="J3">
        <v>65</v>
      </c>
      <c r="K3">
        <v>1</v>
      </c>
      <c r="L3" t="s">
        <v>14</v>
      </c>
      <c r="M3">
        <v>41</v>
      </c>
      <c r="N3">
        <v>48</v>
      </c>
      <c r="O3" t="s">
        <v>50</v>
      </c>
    </row>
    <row r="4" spans="3:15" x14ac:dyDescent="0.25">
      <c r="C4" t="str">
        <f>L12</f>
        <v>Gazon talud 1:3 (28x)</v>
      </c>
      <c r="D4">
        <f>COUNT(K12)</f>
        <v>1</v>
      </c>
      <c r="F4">
        <f>SUM(N12)</f>
        <v>177</v>
      </c>
      <c r="J4">
        <v>70</v>
      </c>
      <c r="K4">
        <v>1</v>
      </c>
      <c r="L4" t="s">
        <v>14</v>
      </c>
      <c r="M4">
        <v>60</v>
      </c>
      <c r="N4">
        <v>29</v>
      </c>
      <c r="O4" t="s">
        <v>50</v>
      </c>
    </row>
    <row r="5" spans="3:15" x14ac:dyDescent="0.25">
      <c r="C5" t="str">
        <f>L13</f>
        <v>Schraal gras (2x)</v>
      </c>
      <c r="D5">
        <f>COUNT(K13)</f>
        <v>1</v>
      </c>
      <c r="F5">
        <f>SUM(N13)</f>
        <v>562</v>
      </c>
      <c r="J5">
        <v>73</v>
      </c>
      <c r="K5">
        <v>1</v>
      </c>
      <c r="L5" t="s">
        <v>14</v>
      </c>
      <c r="M5">
        <v>36</v>
      </c>
      <c r="N5">
        <v>36</v>
      </c>
      <c r="O5" t="s">
        <v>50</v>
      </c>
    </row>
    <row r="6" spans="3:15" x14ac:dyDescent="0.25">
      <c r="C6" t="str">
        <f>L14</f>
        <v>Sportveld (36x)</v>
      </c>
      <c r="D6">
        <f>COUNT(K14)</f>
        <v>1</v>
      </c>
      <c r="F6">
        <f>SUM(N14)</f>
        <v>7944</v>
      </c>
      <c r="J6">
        <v>74</v>
      </c>
      <c r="K6">
        <v>1</v>
      </c>
      <c r="L6" t="s">
        <v>14</v>
      </c>
      <c r="M6">
        <v>33</v>
      </c>
      <c r="N6">
        <v>52</v>
      </c>
      <c r="O6" t="s">
        <v>50</v>
      </c>
    </row>
    <row r="7" spans="3:15" x14ac:dyDescent="0.25">
      <c r="J7">
        <v>77</v>
      </c>
      <c r="K7">
        <v>1</v>
      </c>
      <c r="L7" t="s">
        <v>14</v>
      </c>
      <c r="M7">
        <v>1195</v>
      </c>
      <c r="N7">
        <v>3638</v>
      </c>
      <c r="O7" t="s">
        <v>50</v>
      </c>
    </row>
    <row r="8" spans="3:15" x14ac:dyDescent="0.25">
      <c r="J8">
        <v>81</v>
      </c>
      <c r="K8">
        <v>1</v>
      </c>
      <c r="L8" t="s">
        <v>14</v>
      </c>
      <c r="M8">
        <v>86</v>
      </c>
      <c r="N8">
        <v>312</v>
      </c>
      <c r="O8" t="s">
        <v>50</v>
      </c>
    </row>
    <row r="9" spans="3:15" x14ac:dyDescent="0.25">
      <c r="J9">
        <v>84</v>
      </c>
      <c r="K9">
        <v>1</v>
      </c>
      <c r="L9" t="s">
        <v>14</v>
      </c>
      <c r="M9">
        <v>490</v>
      </c>
      <c r="N9">
        <v>4720</v>
      </c>
      <c r="O9" t="s">
        <v>50</v>
      </c>
    </row>
    <row r="10" spans="3:15" x14ac:dyDescent="0.25">
      <c r="J10">
        <v>665</v>
      </c>
      <c r="K10">
        <v>1</v>
      </c>
      <c r="L10" t="s">
        <v>14</v>
      </c>
      <c r="M10">
        <v>239</v>
      </c>
      <c r="N10">
        <v>308</v>
      </c>
      <c r="O10" t="s">
        <v>50</v>
      </c>
    </row>
    <row r="11" spans="3:15" x14ac:dyDescent="0.25">
      <c r="J11">
        <v>1070</v>
      </c>
      <c r="K11">
        <v>1</v>
      </c>
      <c r="L11" t="s">
        <v>14</v>
      </c>
      <c r="M11">
        <v>520</v>
      </c>
      <c r="N11">
        <v>122</v>
      </c>
      <c r="O11" t="s">
        <v>50</v>
      </c>
    </row>
    <row r="12" spans="3:15" x14ac:dyDescent="0.25">
      <c r="J12">
        <v>72</v>
      </c>
      <c r="K12">
        <v>1</v>
      </c>
      <c r="L12" t="s">
        <v>15</v>
      </c>
      <c r="M12">
        <v>56</v>
      </c>
      <c r="N12">
        <v>177</v>
      </c>
      <c r="O12" t="s">
        <v>50</v>
      </c>
    </row>
    <row r="13" spans="3:15" x14ac:dyDescent="0.25">
      <c r="J13">
        <v>108</v>
      </c>
      <c r="K13">
        <v>1</v>
      </c>
      <c r="L13" t="s">
        <v>29</v>
      </c>
      <c r="M13">
        <v>205</v>
      </c>
      <c r="N13">
        <v>562</v>
      </c>
      <c r="O13" t="s">
        <v>50</v>
      </c>
    </row>
    <row r="14" spans="3:15" x14ac:dyDescent="0.25">
      <c r="J14">
        <v>82</v>
      </c>
      <c r="K14">
        <v>1</v>
      </c>
      <c r="L14" t="s">
        <v>16</v>
      </c>
      <c r="M14">
        <v>363</v>
      </c>
      <c r="N14">
        <v>7944</v>
      </c>
      <c r="O14" t="s">
        <v>50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3901E-30F8-4010-8FF1-80D59C7165F1}">
  <dimension ref="C1:O49"/>
  <sheetViews>
    <sheetView workbookViewId="0">
      <selection activeCell="J65" sqref="J65:J68"/>
    </sheetView>
  </sheetViews>
  <sheetFormatPr defaultRowHeight="15" x14ac:dyDescent="0.25"/>
  <cols>
    <col min="3" max="3" width="18.28515625" customWidth="1"/>
    <col min="12" max="12" width="31.42578125" customWidth="1"/>
  </cols>
  <sheetData>
    <row r="1" spans="3:15" x14ac:dyDescent="0.25">
      <c r="D1" t="s">
        <v>23</v>
      </c>
      <c r="E1" t="s">
        <v>10</v>
      </c>
      <c r="F1" t="s">
        <v>11</v>
      </c>
      <c r="J1" t="s">
        <v>8</v>
      </c>
      <c r="K1" t="s">
        <v>23</v>
      </c>
      <c r="L1" t="s">
        <v>9</v>
      </c>
      <c r="M1" t="s">
        <v>10</v>
      </c>
      <c r="N1" t="s">
        <v>11</v>
      </c>
      <c r="O1" t="s">
        <v>12</v>
      </c>
    </row>
    <row r="2" spans="3:15" x14ac:dyDescent="0.25">
      <c r="C2" t="str">
        <f>L34</f>
        <v>Oevervegetatie</v>
      </c>
      <c r="D2">
        <f>COUNT(K34:K38)</f>
        <v>5</v>
      </c>
      <c r="E2">
        <f>SUM(M34:M38)</f>
        <v>776</v>
      </c>
      <c r="F2">
        <f>SUM(N34:N38)</f>
        <v>1237</v>
      </c>
      <c r="J2">
        <v>226</v>
      </c>
      <c r="K2">
        <v>1</v>
      </c>
      <c r="L2" t="s">
        <v>14</v>
      </c>
      <c r="M2">
        <v>124</v>
      </c>
      <c r="N2">
        <v>340</v>
      </c>
      <c r="O2" t="s">
        <v>51</v>
      </c>
    </row>
    <row r="3" spans="3:15" x14ac:dyDescent="0.25">
      <c r="C3" t="str">
        <f>L2</f>
        <v>Gazon (28x)</v>
      </c>
      <c r="D3">
        <f>COUNT(K2:K17)</f>
        <v>15</v>
      </c>
      <c r="F3">
        <f>SUM(N2:N17)</f>
        <v>14708</v>
      </c>
      <c r="J3">
        <v>230</v>
      </c>
      <c r="K3">
        <v>1</v>
      </c>
      <c r="L3" t="s">
        <v>14</v>
      </c>
      <c r="M3">
        <v>80</v>
      </c>
      <c r="N3">
        <v>270</v>
      </c>
      <c r="O3" t="s">
        <v>51</v>
      </c>
    </row>
    <row r="4" spans="3:15" x14ac:dyDescent="0.25">
      <c r="C4" t="str">
        <f>L18</f>
        <v>Gazon talud 1:3 (28x)</v>
      </c>
      <c r="D4">
        <f>COUNT(K18:K20)</f>
        <v>3</v>
      </c>
      <c r="F4">
        <f>SUM(N18:N20)</f>
        <v>8282</v>
      </c>
      <c r="J4">
        <v>242</v>
      </c>
      <c r="K4">
        <v>1</v>
      </c>
      <c r="L4" t="s">
        <v>14</v>
      </c>
      <c r="M4">
        <v>182</v>
      </c>
      <c r="N4">
        <v>1173</v>
      </c>
      <c r="O4" t="s">
        <v>51</v>
      </c>
    </row>
    <row r="5" spans="3:15" x14ac:dyDescent="0.25">
      <c r="C5" t="str">
        <f>L21</f>
        <v>Gras ruigte (1x)</v>
      </c>
      <c r="D5">
        <f>COUNT(K21:K23)</f>
        <v>3</v>
      </c>
      <c r="F5">
        <f>SUM(N21:N23)</f>
        <v>183</v>
      </c>
      <c r="J5">
        <v>244</v>
      </c>
      <c r="K5">
        <v>1</v>
      </c>
      <c r="L5" t="s">
        <v>14</v>
      </c>
      <c r="M5">
        <v>1114</v>
      </c>
      <c r="N5">
        <v>7788</v>
      </c>
      <c r="O5" t="s">
        <v>51</v>
      </c>
    </row>
    <row r="6" spans="3:15" x14ac:dyDescent="0.25">
      <c r="C6" t="str">
        <f>L39</f>
        <v>Schraal gras (2x)</v>
      </c>
      <c r="D6">
        <f>COUNT(K39)</f>
        <v>1</v>
      </c>
      <c r="F6">
        <f>SUM(N39)</f>
        <v>2861</v>
      </c>
      <c r="J6">
        <v>246</v>
      </c>
      <c r="K6">
        <v>1</v>
      </c>
      <c r="L6" t="s">
        <v>14</v>
      </c>
      <c r="M6">
        <v>171</v>
      </c>
      <c r="N6">
        <v>872</v>
      </c>
      <c r="O6" t="s">
        <v>51</v>
      </c>
    </row>
    <row r="7" spans="3:15" x14ac:dyDescent="0.25">
      <c r="C7" t="str">
        <f>L40</f>
        <v>Schraal gras talud 1:2 (2x)</v>
      </c>
      <c r="D7">
        <f>COUNT(K40:K41)</f>
        <v>2</v>
      </c>
      <c r="F7">
        <f>SUM(N40:N41)</f>
        <v>943</v>
      </c>
      <c r="J7">
        <v>250</v>
      </c>
      <c r="K7">
        <v>1</v>
      </c>
      <c r="L7" t="s">
        <v>14</v>
      </c>
      <c r="M7">
        <v>284</v>
      </c>
      <c r="N7">
        <v>1159</v>
      </c>
      <c r="O7" t="s">
        <v>51</v>
      </c>
    </row>
    <row r="8" spans="3:15" x14ac:dyDescent="0.25">
      <c r="C8" t="str">
        <f>L24</f>
        <v>Blokhaag</v>
      </c>
      <c r="D8">
        <f>COUNT(K24:K27)</f>
        <v>4</v>
      </c>
      <c r="E8">
        <f>SUM(M24:M27)</f>
        <v>654</v>
      </c>
      <c r="F8">
        <f>SUM(N24:N27)</f>
        <v>1525</v>
      </c>
      <c r="J8">
        <v>255</v>
      </c>
      <c r="K8">
        <v>1</v>
      </c>
      <c r="L8" t="s">
        <v>14</v>
      </c>
      <c r="M8">
        <v>41</v>
      </c>
      <c r="N8">
        <v>105</v>
      </c>
      <c r="O8" t="s">
        <v>51</v>
      </c>
    </row>
    <row r="9" spans="3:15" x14ac:dyDescent="0.25">
      <c r="C9" t="str">
        <f>L31</f>
        <v>Hagen 100-150 cm</v>
      </c>
      <c r="D9">
        <f>COUNT(K31:K33)</f>
        <v>3</v>
      </c>
      <c r="E9">
        <f>SUM(M29:M31)</f>
        <v>685</v>
      </c>
      <c r="F9">
        <f>SUM(N31:N33)</f>
        <v>133</v>
      </c>
    </row>
    <row r="10" spans="3:15" x14ac:dyDescent="0.25">
      <c r="C10" t="str">
        <f>L28</f>
        <v>Hagen &gt;150 cm</v>
      </c>
      <c r="D10">
        <f>COUNT(K28:K30)</f>
        <v>3</v>
      </c>
      <c r="E10">
        <f>SUM(M28:M30)</f>
        <v>900</v>
      </c>
      <c r="F10">
        <f>SUM(N28:N30)</f>
        <v>655</v>
      </c>
      <c r="J10">
        <v>281</v>
      </c>
      <c r="K10">
        <v>1</v>
      </c>
      <c r="L10" t="s">
        <v>14</v>
      </c>
      <c r="M10">
        <v>172</v>
      </c>
      <c r="N10">
        <v>685</v>
      </c>
      <c r="O10" t="s">
        <v>51</v>
      </c>
    </row>
    <row r="11" spans="3:15" x14ac:dyDescent="0.25">
      <c r="C11" t="str">
        <f>L42</f>
        <v>Sportveld trainingsveld</v>
      </c>
      <c r="D11">
        <f>COUNT(K42)</f>
        <v>1</v>
      </c>
      <c r="F11">
        <f>SUM(N42)</f>
        <v>9769</v>
      </c>
      <c r="J11">
        <v>715</v>
      </c>
      <c r="K11">
        <v>1</v>
      </c>
      <c r="L11" t="s">
        <v>14</v>
      </c>
      <c r="M11">
        <v>630</v>
      </c>
      <c r="N11">
        <v>1085</v>
      </c>
      <c r="O11" t="s">
        <v>51</v>
      </c>
    </row>
    <row r="12" spans="3:15" x14ac:dyDescent="0.25">
      <c r="C12" t="str">
        <f>L43</f>
        <v>Tennisbaan Gravel</v>
      </c>
      <c r="D12">
        <f>COUNT(K43)</f>
        <v>1</v>
      </c>
      <c r="F12">
        <f>SUM(N43)</f>
        <v>1880</v>
      </c>
      <c r="J12">
        <v>953</v>
      </c>
      <c r="K12">
        <v>1</v>
      </c>
      <c r="L12" t="s">
        <v>14</v>
      </c>
      <c r="M12">
        <v>84</v>
      </c>
      <c r="N12">
        <v>63</v>
      </c>
      <c r="O12" t="s">
        <v>51</v>
      </c>
    </row>
    <row r="13" spans="3:15" x14ac:dyDescent="0.25">
      <c r="C13" t="str">
        <f>L44</f>
        <v>Voetbal Bijveld Gras</v>
      </c>
      <c r="D13">
        <f>COUNT(K44:K46)</f>
        <v>3</v>
      </c>
      <c r="F13">
        <f>SUM(N44:N46)</f>
        <v>22622</v>
      </c>
      <c r="J13">
        <v>955</v>
      </c>
      <c r="K13">
        <v>1</v>
      </c>
      <c r="L13" t="s">
        <v>14</v>
      </c>
      <c r="M13">
        <v>120</v>
      </c>
      <c r="N13">
        <v>243</v>
      </c>
      <c r="O13" t="s">
        <v>51</v>
      </c>
    </row>
    <row r="14" spans="3:15" x14ac:dyDescent="0.25">
      <c r="C14" t="str">
        <f>L47</f>
        <v>Voetbal Hoofdveld Gras</v>
      </c>
      <c r="D14">
        <f>COUNT(K47)</f>
        <v>1</v>
      </c>
      <c r="F14">
        <f>SUM(N47)</f>
        <v>8966</v>
      </c>
      <c r="J14">
        <v>962</v>
      </c>
      <c r="K14">
        <v>1</v>
      </c>
      <c r="L14" t="s">
        <v>14</v>
      </c>
      <c r="M14">
        <v>49</v>
      </c>
      <c r="N14">
        <v>98</v>
      </c>
      <c r="O14" t="s">
        <v>51</v>
      </c>
    </row>
    <row r="15" spans="3:15" x14ac:dyDescent="0.25">
      <c r="C15" t="str">
        <f>L48</f>
        <v>Voetbal Trainingsveld Gras</v>
      </c>
      <c r="D15">
        <f>COUNT(K48)</f>
        <v>1</v>
      </c>
      <c r="F15">
        <f>SUM(N48)</f>
        <v>10095</v>
      </c>
      <c r="J15">
        <v>963</v>
      </c>
      <c r="K15">
        <v>1</v>
      </c>
      <c r="L15" t="s">
        <v>14</v>
      </c>
      <c r="M15">
        <v>191</v>
      </c>
      <c r="N15">
        <v>263</v>
      </c>
      <c r="O15" t="s">
        <v>51</v>
      </c>
    </row>
    <row r="16" spans="3:15" x14ac:dyDescent="0.25">
      <c r="J16">
        <v>964</v>
      </c>
      <c r="K16">
        <v>1</v>
      </c>
      <c r="L16" t="s">
        <v>14</v>
      </c>
      <c r="M16">
        <v>156</v>
      </c>
      <c r="N16">
        <v>553</v>
      </c>
      <c r="O16" t="s">
        <v>51</v>
      </c>
    </row>
    <row r="17" spans="10:15" x14ac:dyDescent="0.25">
      <c r="J17">
        <v>1200</v>
      </c>
      <c r="K17">
        <v>1</v>
      </c>
      <c r="L17" t="s">
        <v>14</v>
      </c>
      <c r="M17">
        <v>145</v>
      </c>
      <c r="N17">
        <v>11</v>
      </c>
      <c r="O17" t="s">
        <v>51</v>
      </c>
    </row>
    <row r="18" spans="10:15" x14ac:dyDescent="0.25">
      <c r="J18">
        <v>292</v>
      </c>
      <c r="K18">
        <v>1</v>
      </c>
      <c r="L18" t="s">
        <v>15</v>
      </c>
      <c r="M18">
        <v>1085</v>
      </c>
      <c r="N18">
        <v>6389</v>
      </c>
      <c r="O18" t="s">
        <v>51</v>
      </c>
    </row>
    <row r="19" spans="10:15" x14ac:dyDescent="0.25">
      <c r="J19">
        <v>817</v>
      </c>
      <c r="K19">
        <v>1</v>
      </c>
      <c r="L19" t="s">
        <v>15</v>
      </c>
      <c r="M19">
        <v>262</v>
      </c>
      <c r="N19">
        <v>1644</v>
      </c>
      <c r="O19" t="s">
        <v>51</v>
      </c>
    </row>
    <row r="20" spans="10:15" x14ac:dyDescent="0.25">
      <c r="J20">
        <v>1345</v>
      </c>
      <c r="K20">
        <v>1</v>
      </c>
      <c r="L20" t="s">
        <v>15</v>
      </c>
      <c r="M20">
        <v>113</v>
      </c>
      <c r="N20">
        <v>249</v>
      </c>
      <c r="O20" t="s">
        <v>51</v>
      </c>
    </row>
    <row r="21" spans="10:15" x14ac:dyDescent="0.25">
      <c r="J21">
        <v>228</v>
      </c>
      <c r="K21">
        <v>1</v>
      </c>
      <c r="L21" t="s">
        <v>46</v>
      </c>
      <c r="M21">
        <v>44</v>
      </c>
      <c r="N21">
        <v>94</v>
      </c>
      <c r="O21" t="s">
        <v>51</v>
      </c>
    </row>
    <row r="22" spans="10:15" x14ac:dyDescent="0.25">
      <c r="J22">
        <v>237</v>
      </c>
      <c r="K22">
        <v>1</v>
      </c>
      <c r="L22" t="s">
        <v>46</v>
      </c>
      <c r="M22">
        <v>25</v>
      </c>
      <c r="N22">
        <v>35</v>
      </c>
      <c r="O22" t="s">
        <v>51</v>
      </c>
    </row>
    <row r="23" spans="10:15" x14ac:dyDescent="0.25">
      <c r="J23">
        <v>239</v>
      </c>
      <c r="K23">
        <v>1</v>
      </c>
      <c r="L23" t="s">
        <v>46</v>
      </c>
      <c r="M23">
        <v>30</v>
      </c>
      <c r="N23">
        <v>54</v>
      </c>
      <c r="O23" t="s">
        <v>51</v>
      </c>
    </row>
    <row r="24" spans="10:15" x14ac:dyDescent="0.25">
      <c r="J24">
        <v>220</v>
      </c>
      <c r="K24">
        <v>1</v>
      </c>
      <c r="L24" t="s">
        <v>26</v>
      </c>
      <c r="M24">
        <v>81</v>
      </c>
      <c r="N24">
        <v>100</v>
      </c>
      <c r="O24" t="s">
        <v>51</v>
      </c>
    </row>
    <row r="25" spans="10:15" x14ac:dyDescent="0.25">
      <c r="J25">
        <v>221</v>
      </c>
      <c r="K25">
        <v>1</v>
      </c>
      <c r="L25" t="s">
        <v>26</v>
      </c>
      <c r="M25">
        <v>398</v>
      </c>
      <c r="N25">
        <v>1148</v>
      </c>
      <c r="O25" t="s">
        <v>51</v>
      </c>
    </row>
    <row r="26" spans="10:15" x14ac:dyDescent="0.25">
      <c r="J26">
        <v>241</v>
      </c>
      <c r="K26">
        <v>1</v>
      </c>
      <c r="L26" t="s">
        <v>26</v>
      </c>
      <c r="M26">
        <v>144</v>
      </c>
      <c r="N26">
        <v>247</v>
      </c>
      <c r="O26" t="s">
        <v>51</v>
      </c>
    </row>
    <row r="27" spans="10:15" x14ac:dyDescent="0.25">
      <c r="J27">
        <v>294</v>
      </c>
      <c r="K27">
        <v>1</v>
      </c>
      <c r="L27" t="s">
        <v>26</v>
      </c>
      <c r="M27">
        <v>31</v>
      </c>
      <c r="N27">
        <v>30</v>
      </c>
      <c r="O27" t="s">
        <v>51</v>
      </c>
    </row>
    <row r="28" spans="10:15" x14ac:dyDescent="0.25">
      <c r="J28">
        <v>238</v>
      </c>
      <c r="K28">
        <v>1</v>
      </c>
      <c r="L28" t="s">
        <v>19</v>
      </c>
      <c r="M28">
        <v>359</v>
      </c>
      <c r="N28">
        <v>206</v>
      </c>
      <c r="O28" t="s">
        <v>51</v>
      </c>
    </row>
    <row r="29" spans="10:15" x14ac:dyDescent="0.25">
      <c r="J29">
        <v>253</v>
      </c>
      <c r="K29">
        <v>1</v>
      </c>
      <c r="L29" t="s">
        <v>19</v>
      </c>
      <c r="M29">
        <v>308</v>
      </c>
      <c r="N29">
        <v>312</v>
      </c>
      <c r="O29" t="s">
        <v>51</v>
      </c>
    </row>
    <row r="30" spans="10:15" x14ac:dyDescent="0.25">
      <c r="J30">
        <v>263</v>
      </c>
      <c r="K30">
        <v>1</v>
      </c>
      <c r="L30" t="s">
        <v>19</v>
      </c>
      <c r="M30">
        <v>233</v>
      </c>
      <c r="N30">
        <v>137</v>
      </c>
      <c r="O30" t="s">
        <v>51</v>
      </c>
    </row>
    <row r="31" spans="10:15" x14ac:dyDescent="0.25">
      <c r="J31">
        <v>282</v>
      </c>
      <c r="K31">
        <v>1</v>
      </c>
      <c r="L31" t="s">
        <v>22</v>
      </c>
      <c r="M31">
        <v>144</v>
      </c>
      <c r="N31">
        <v>67</v>
      </c>
      <c r="O31" t="s">
        <v>51</v>
      </c>
    </row>
    <row r="32" spans="10:15" x14ac:dyDescent="0.25">
      <c r="J32">
        <v>716</v>
      </c>
      <c r="K32">
        <v>1</v>
      </c>
      <c r="L32" t="s">
        <v>22</v>
      </c>
      <c r="M32">
        <v>50</v>
      </c>
      <c r="N32">
        <v>46</v>
      </c>
      <c r="O32" t="s">
        <v>51</v>
      </c>
    </row>
    <row r="33" spans="9:15" x14ac:dyDescent="0.25">
      <c r="J33">
        <v>965</v>
      </c>
      <c r="K33">
        <v>1</v>
      </c>
      <c r="L33" t="s">
        <v>22</v>
      </c>
      <c r="M33">
        <v>31</v>
      </c>
      <c r="N33">
        <v>20</v>
      </c>
      <c r="O33" t="s">
        <v>51</v>
      </c>
    </row>
    <row r="34" spans="9:15" x14ac:dyDescent="0.25">
      <c r="J34">
        <v>276</v>
      </c>
      <c r="K34">
        <v>1</v>
      </c>
      <c r="L34" t="s">
        <v>52</v>
      </c>
      <c r="M34">
        <v>245</v>
      </c>
      <c r="N34">
        <v>428</v>
      </c>
      <c r="O34" t="s">
        <v>51</v>
      </c>
    </row>
    <row r="35" spans="9:15" x14ac:dyDescent="0.25">
      <c r="J35">
        <v>954</v>
      </c>
      <c r="K35">
        <v>1</v>
      </c>
      <c r="L35" t="s">
        <v>52</v>
      </c>
      <c r="M35">
        <v>221</v>
      </c>
      <c r="N35">
        <v>235</v>
      </c>
      <c r="O35" t="s">
        <v>51</v>
      </c>
    </row>
    <row r="36" spans="9:15" x14ac:dyDescent="0.25">
      <c r="J36">
        <v>956</v>
      </c>
      <c r="K36">
        <v>1</v>
      </c>
      <c r="L36" t="s">
        <v>52</v>
      </c>
      <c r="M36">
        <v>196</v>
      </c>
      <c r="N36">
        <v>408</v>
      </c>
      <c r="O36" t="s">
        <v>51</v>
      </c>
    </row>
    <row r="37" spans="9:15" x14ac:dyDescent="0.25">
      <c r="J37">
        <v>959</v>
      </c>
      <c r="K37">
        <v>1</v>
      </c>
      <c r="L37" t="s">
        <v>52</v>
      </c>
      <c r="M37">
        <v>88</v>
      </c>
      <c r="N37">
        <v>151</v>
      </c>
      <c r="O37" t="s">
        <v>51</v>
      </c>
    </row>
    <row r="38" spans="9:15" x14ac:dyDescent="0.25">
      <c r="J38">
        <v>1192</v>
      </c>
      <c r="K38">
        <v>1</v>
      </c>
      <c r="L38" t="s">
        <v>52</v>
      </c>
      <c r="M38">
        <v>26</v>
      </c>
      <c r="N38">
        <v>15</v>
      </c>
      <c r="O38" t="s">
        <v>51</v>
      </c>
    </row>
    <row r="39" spans="9:15" x14ac:dyDescent="0.25">
      <c r="J39">
        <v>225</v>
      </c>
      <c r="K39">
        <v>1</v>
      </c>
      <c r="L39" t="s">
        <v>29</v>
      </c>
      <c r="M39">
        <v>412</v>
      </c>
      <c r="N39">
        <v>2861</v>
      </c>
      <c r="O39" t="s">
        <v>51</v>
      </c>
    </row>
    <row r="40" spans="9:15" x14ac:dyDescent="0.25">
      <c r="J40">
        <v>818</v>
      </c>
      <c r="K40">
        <v>1</v>
      </c>
      <c r="L40" t="s">
        <v>30</v>
      </c>
      <c r="M40">
        <v>238</v>
      </c>
      <c r="N40">
        <v>663</v>
      </c>
      <c r="O40" t="s">
        <v>51</v>
      </c>
    </row>
    <row r="41" spans="9:15" x14ac:dyDescent="0.25">
      <c r="J41">
        <v>1341</v>
      </c>
      <c r="K41">
        <v>1</v>
      </c>
      <c r="L41" t="s">
        <v>30</v>
      </c>
      <c r="M41">
        <v>71</v>
      </c>
      <c r="N41">
        <v>280</v>
      </c>
      <c r="O41" t="s">
        <v>51</v>
      </c>
    </row>
    <row r="42" spans="9:15" x14ac:dyDescent="0.25">
      <c r="I42" s="11"/>
      <c r="J42">
        <v>245</v>
      </c>
      <c r="K42">
        <v>1</v>
      </c>
      <c r="L42" t="s">
        <v>25</v>
      </c>
      <c r="M42">
        <v>403</v>
      </c>
      <c r="N42">
        <v>9769</v>
      </c>
      <c r="O42" t="s">
        <v>51</v>
      </c>
    </row>
    <row r="43" spans="9:15" x14ac:dyDescent="0.25">
      <c r="J43">
        <v>233</v>
      </c>
      <c r="K43">
        <v>1</v>
      </c>
      <c r="L43" t="s">
        <v>53</v>
      </c>
      <c r="M43">
        <v>214</v>
      </c>
      <c r="N43">
        <v>1880</v>
      </c>
      <c r="O43" t="s">
        <v>51</v>
      </c>
    </row>
    <row r="44" spans="9:15" x14ac:dyDescent="0.25">
      <c r="J44">
        <v>235</v>
      </c>
      <c r="K44">
        <v>1</v>
      </c>
      <c r="L44" t="s">
        <v>17</v>
      </c>
      <c r="M44">
        <v>357</v>
      </c>
      <c r="N44">
        <v>7692</v>
      </c>
      <c r="O44" t="s">
        <v>51</v>
      </c>
    </row>
    <row r="45" spans="9:15" x14ac:dyDescent="0.25">
      <c r="J45">
        <v>236</v>
      </c>
      <c r="K45">
        <v>1</v>
      </c>
      <c r="L45" t="s">
        <v>17</v>
      </c>
      <c r="M45">
        <v>356</v>
      </c>
      <c r="N45">
        <v>7767</v>
      </c>
      <c r="O45" t="s">
        <v>51</v>
      </c>
    </row>
    <row r="46" spans="9:15" x14ac:dyDescent="0.25">
      <c r="I46" s="11"/>
      <c r="J46">
        <v>259</v>
      </c>
      <c r="K46">
        <v>1</v>
      </c>
      <c r="L46" t="s">
        <v>17</v>
      </c>
      <c r="M46">
        <v>587</v>
      </c>
      <c r="N46">
        <v>7163</v>
      </c>
      <c r="O46" t="s">
        <v>51</v>
      </c>
    </row>
    <row r="47" spans="9:15" x14ac:dyDescent="0.25">
      <c r="J47">
        <v>224</v>
      </c>
      <c r="K47">
        <v>1</v>
      </c>
      <c r="L47" t="s">
        <v>54</v>
      </c>
      <c r="M47">
        <v>389</v>
      </c>
      <c r="N47">
        <v>8966</v>
      </c>
      <c r="O47" t="s">
        <v>51</v>
      </c>
    </row>
    <row r="48" spans="9:15" x14ac:dyDescent="0.25">
      <c r="J48">
        <v>256</v>
      </c>
      <c r="K48">
        <v>1</v>
      </c>
      <c r="L48" t="s">
        <v>49</v>
      </c>
      <c r="M48">
        <v>420</v>
      </c>
      <c r="N48">
        <v>10095</v>
      </c>
      <c r="O48" t="s">
        <v>51</v>
      </c>
    </row>
    <row r="49" spans="10:15" x14ac:dyDescent="0.25">
      <c r="J49">
        <v>261</v>
      </c>
      <c r="K49">
        <v>1</v>
      </c>
      <c r="L49" t="s">
        <v>17</v>
      </c>
      <c r="M49">
        <v>359</v>
      </c>
      <c r="N49">
        <v>7713</v>
      </c>
      <c r="O49" t="s">
        <v>51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30ad85d-b938-41da-9613-aee1c880e342">
      <Terms xmlns="http://schemas.microsoft.com/office/infopath/2007/PartnerControls"/>
    </lcf76f155ced4ddcb4097134ff3c332f>
    <TaxCatchAll xmlns="72de446f-dbd2-4bea-b498-9719fb091c9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76DF4713438D49B18B1880A0D3FCB2" ma:contentTypeVersion="15" ma:contentTypeDescription="Een nieuw document maken." ma:contentTypeScope="" ma:versionID="262423424f09dc3bccf637931b1d3931">
  <xsd:schema xmlns:xsd="http://www.w3.org/2001/XMLSchema" xmlns:xs="http://www.w3.org/2001/XMLSchema" xmlns:p="http://schemas.microsoft.com/office/2006/metadata/properties" xmlns:ns2="72de446f-dbd2-4bea-b498-9719fb091c92" xmlns:ns3="e30ad85d-b938-41da-9613-aee1c880e342" targetNamespace="http://schemas.microsoft.com/office/2006/metadata/properties" ma:root="true" ma:fieldsID="317c9417cc74c5b65424500eef6d6215" ns2:_="" ns3:_="">
    <xsd:import namespace="72de446f-dbd2-4bea-b498-9719fb091c92"/>
    <xsd:import namespace="e30ad85d-b938-41da-9613-aee1c880e34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de446f-dbd2-4bea-b498-9719fb091c9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5d20abff-6032-46ec-bc90-2748659cb6c3}" ma:internalName="TaxCatchAll" ma:showField="CatchAllData" ma:web="72de446f-dbd2-4bea-b498-9719fb091c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ad85d-b938-41da-9613-aee1c880e3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c9ebf90e-c0d2-4380-b8bf-6ab989808ca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5E2F2D-06C2-4E8D-971E-5B931369938E}">
  <ds:schemaRefs>
    <ds:schemaRef ds:uri="http://schemas.microsoft.com/office/2006/metadata/properties"/>
    <ds:schemaRef ds:uri="http://schemas.microsoft.com/office/infopath/2007/PartnerControls"/>
    <ds:schemaRef ds:uri="e30ad85d-b938-41da-9613-aee1c880e342"/>
    <ds:schemaRef ds:uri="72de446f-dbd2-4bea-b498-9719fb091c92"/>
  </ds:schemaRefs>
</ds:datastoreItem>
</file>

<file path=customXml/itemProps2.xml><?xml version="1.0" encoding="utf-8"?>
<ds:datastoreItem xmlns:ds="http://schemas.openxmlformats.org/officeDocument/2006/customXml" ds:itemID="{14622970-3516-4CCA-8905-A4E5B188F2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6E4C68-EA33-4460-92A4-CC1DA87C9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de446f-dbd2-4bea-b498-9719fb091c92"/>
    <ds:schemaRef ds:uri="e30ad85d-b938-41da-9613-aee1c880e3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16</vt:i4>
      </vt:variant>
    </vt:vector>
  </HeadingPairs>
  <TitlesOfParts>
    <vt:vector size="16" baseType="lpstr">
      <vt:lpstr>Bestekshoeveelheden</vt:lpstr>
      <vt:lpstr>Brakkenstein</vt:lpstr>
      <vt:lpstr>D'almarasweg</vt:lpstr>
      <vt:lpstr>De Biezen</vt:lpstr>
      <vt:lpstr>De Kluis</vt:lpstr>
      <vt:lpstr>De Kwakkenberg</vt:lpstr>
      <vt:lpstr>Energieweg schoonhorst</vt:lpstr>
      <vt:lpstr>Fagelstraat</vt:lpstr>
      <vt:lpstr>Lindenholt</vt:lpstr>
      <vt:lpstr>Marienbosch</vt:lpstr>
      <vt:lpstr>Nieuw Balveren</vt:lpstr>
      <vt:lpstr>Oscar Carre</vt:lpstr>
      <vt:lpstr>Staddijk Noord</vt:lpstr>
      <vt:lpstr>Staddijk Zuid</vt:lpstr>
      <vt:lpstr>Vossenpels</vt:lpstr>
      <vt:lpstr>Vossendijk Winkelsteeg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W. van der Neut</dc:creator>
  <cp:lastModifiedBy>Rutger van Baren</cp:lastModifiedBy>
  <cp:lastPrinted>2020-11-19T11:13:02Z</cp:lastPrinted>
  <dcterms:created xsi:type="dcterms:W3CDTF">2020-10-26T17:46:39Z</dcterms:created>
  <dcterms:modified xsi:type="dcterms:W3CDTF">2024-12-09T09:33:33Z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0x0101008776DF4713438D49B18B1880A0D3FCB2</vt:lpwstr>
  </property>
  <property fmtid="{D5CDD505-2E9C-101B-9397-08002B2CF9AE}" pid="3" name="MediaServiceImageTags">
    <vt:lpwstr/>
  </property>
</Properties>
</file>